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4852003-7046-4B5F-A39C-71BE6800E7FD}" xr6:coauthVersionLast="36" xr6:coauthVersionMax="36" xr10:uidLastSave="{00000000-0000-0000-0000-000000000000}"/>
  <bookViews>
    <workbookView xWindow="0" yWindow="0" windowWidth="21600" windowHeight="9735" tabRatio="602"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9" i="2" l="1"/>
  <c r="R9" i="2" l="1"/>
  <c r="D8" i="2" l="1"/>
  <c r="E8" i="2"/>
  <c r="F8" i="2"/>
  <c r="G8" i="2"/>
  <c r="H8" i="2"/>
  <c r="I8" i="2"/>
  <c r="J8" i="2"/>
  <c r="K8" i="2"/>
  <c r="L8" i="2"/>
  <c r="M8" i="2"/>
  <c r="N8" i="2"/>
  <c r="C8" i="2"/>
  <c r="R22" i="2"/>
  <c r="Q22" i="2"/>
  <c r="P22" i="2"/>
  <c r="O22" i="2"/>
  <c r="P9" i="2"/>
  <c r="Q9" i="2"/>
  <c r="H9" i="2"/>
  <c r="G9" i="2" l="1"/>
  <c r="F9" i="2"/>
  <c r="D9" i="2"/>
  <c r="E9" i="2"/>
  <c r="I9" i="2"/>
  <c r="J9" i="2"/>
  <c r="K9" i="2"/>
  <c r="L9" i="2"/>
  <c r="M9" i="2"/>
  <c r="N9" i="2"/>
  <c r="O9" i="2"/>
  <c r="C9" i="2"/>
  <c r="N25" i="2" l="1"/>
  <c r="N23" i="2"/>
  <c r="N10"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<sst xmlns="http://schemas.openxmlformats.org/spreadsheetml/2006/main" count="525" uniqueCount="220">
  <si>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</si>
  <si>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</si>
  <si>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</si>
  <si>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</si>
  <si>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</si>
  <si>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</si>
  <si>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</si>
  <si>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</si>
  <si>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</si>
  <si>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</si>
  <si>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</si>
  <si>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</si>
  <si>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</si>
  <si>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</si>
  <si>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</si>
  <si>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</si>
  <si>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</si>
  <si>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</si>
  <si>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</si>
  <si>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</si>
  <si>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</si>
  <si>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</si>
  <si>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</si>
  <si>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</si>
  <si>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</si>
  <si>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</si>
  <si>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</si>
  <si>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</si>
  <si>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</si>
  <si>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</si>
  <si>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</si>
  <si>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</si>
  <si>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</si>
  <si>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</si>
  <si>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</si>
  <si>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</si>
  <si>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</si>
  <si>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</si>
  <si>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</si>
  <si>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</si>
  <si>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</si>
  <si>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</si>
  <si>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</si>
  <si>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</si>
  <si>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</si>
  <si>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</si>
  <si>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</si>
  <si>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</si>
  <si>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</si>
  <si>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</si>
  <si>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</si>
  <si>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</si>
  <si>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</si>
  <si>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</si>
  <si>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</si>
  <si>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</si>
  <si>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</si>
  <si>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</si>
  <si>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</si>
  <si>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</si>
  <si>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</si>
  <si>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</si>
  <si>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</si>
  <si>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</si>
  <si>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</si>
  <si>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</si>
  <si>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</si>
  <si>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</si>
  <si>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</si>
  <si>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</si>
  <si>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</si>
  <si>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</si>
  <si>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</si>
  <si>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</si>
  <si>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</si>
  <si>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</si>
  <si>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</si>
  <si>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</si>
  <si>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</si>
  <si>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</si>
  <si>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</si>
  <si>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</si>
  <si>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</si>
  <si>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</si>
  <si>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</si>
  <si>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</si>
  <si>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</si>
  <si>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</si>
  <si>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</si>
  <si>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</si>
  <si>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</si>
  <si>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</si>
  <si>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</si>
  <si>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</si>
  <si>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</si>
  <si>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</si>
  <si>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</si>
  <si>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</si>
  <si>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</si>
  <si>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</si>
  <si>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</si>
  <si>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</si>
  <si>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</si>
  <si>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</si>
  <si>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</si>
  <si>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</si>
  <si>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</si>
  <si>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</si>
  <si>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</si>
  <si>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</si>
  <si>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</si>
  <si>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</si>
  <si>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</si>
  <si>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</si>
  <si>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</si>
  <si>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</si>
  <si>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</si>
  <si>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</si>
  <si>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</si>
  <si>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</si>
  <si>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</si>
  <si>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</si>
  <si>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</si>
  <si>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</si>
  <si>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</si>
  <si>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</si>
  <si>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</si>
  <si>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</si>
  <si>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</si>
  <si>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</si>
  <si>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</si>
  <si>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</si>
  <si>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</si>
  <si>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</si>
  <si>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</si>
  <si>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</si>
  <si>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</si>
  <si>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</si>
  <si>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</si>
  <si>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</si>
  <si>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</si>
  <si>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</si>
  <si>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</si>
  <si>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</si>
  <si>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</si>
  <si>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</si>
  <si>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</si>
  <si>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</si>
  <si>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</si>
  <si>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</si>
  <si>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</si>
  <si>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</si>
  <si>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</si>
  <si>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</si>
  <si>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</si>
  <si>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</si>
  <si>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</si>
  <si>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</si>
  <si>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</si>
  <si>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</si>
  <si>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</si>
  <si>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</si>
  <si>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</si>
  <si>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</si>
  <si>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</si>
  <si>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</si>
  <si>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</si>
  <si>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</si>
  <si>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</si>
  <si>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</si>
  <si>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</si>
  <si>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</si>
  <si>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</si>
  <si>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</si>
  <si>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</si>
  <si>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</si>
  <si>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</si>
  <si>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</si>
  <si>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</si>
  <si>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</si>
  <si>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</si>
  <si>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</si>
  <si>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</si>
  <si>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</si>
  <si>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</si>
  <si>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</si>
  <si>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</si>
  <si>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</si>
  <si>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</si>
  <si>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</si>
  <si>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</si>
  <si>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</si>
  <si>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</si>
  <si>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</si>
  <si>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</si>
  <si>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</si>
  <si>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</si>
  <si>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</si>
  <si>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</si>
  <si>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</si>
  <si>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</si>
  <si>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</si>
  <si>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</si>
  <si>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</si>
  <si>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</si>
  <si>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</si>
  <si>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</si>
  <si>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</si>
  <si>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</si>
  <si>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</si>
  <si>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</si>
  <si>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</si>
  <si>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</si>
  <si>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</si>
  <si>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</si>
  <si>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</si>
  <si>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</si>
  <si>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</si>
  <si>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</si>
  <si>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Bexbach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</si>
</sst>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15"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44" fontId="3" fillId="22" borderId="1" xfId="64"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10000521</v>
      </c>
    </row>
    <row r="7" spans="1:3" ht="21" customHeight="1">
      <c r="B7" s="3" t="s">
        <v>25</v>
      </c>
      <c r="C7" s="62"/>
    </row>
    <row r="8" spans="1:3" ht="21" customHeight="1">
      <c r="B8" s="3" t="s">
        <v>82</v>
      </c>
      <c r="C8" s="12"/>
    </row>
    <row r="9" spans="1:3" ht="21" customHeight="1">
      <c r="B9" s="2" t="s">
        <v>83</v>
      </c>
      <c r="C9" s="12"/>
    </row>
    <row r="10" spans="1:3" ht="21" customHeight="1">
      <c r="B10" s="3"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sheetPr>
  <dimension ref="A1:C74"/>
  <sheetViews>
    <sheetView showGridLines="0" topLeftCell="C1" zoomScaleNormal="100" workbookViewId="0">
      <selection activeCell="C10" sqref="C10"/>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0866141732283472" right="0.70866141732283472" top="0.78740157480314965" bottom="0.78740157480314965" header="0.31496062992125984" footer="0.31496062992125984"/>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sheetPr>
  <dimension ref="A1:S65"/>
  <sheetViews>
    <sheetView showGridLines="0" topLeftCell="A55" zoomScale="75" zoomScaleNormal="75" workbookViewId="0">
      <pane xSplit="2" topLeftCell="C1" activePane="topRight" state="frozen"/>
      <selection pane="topRight" activeCell="M66" sqref="M66"/>
    </sheetView>
  </sheetViews>
  <sheetFormatPr baseColWidth="10" defaultRowHeight="15.75"/>
  <cols>
    <col min="1" max="1" width="6.28515625" style="45" customWidth="1"/>
    <col min="2" max="2" width="56.140625" style="108" customWidth="1"/>
    <col min="3" max="13" width="16.5703125" style="45" bestFit="1" customWidth="1"/>
    <col min="14" max="15" width="18.28515625" style="45" bestFit="1" customWidth="1"/>
    <col min="16" max="18" width="16.85546875" style="45" bestFit="1" customWidth="1"/>
    <col min="19" max="19" width="18"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121">
        <v>21426</v>
      </c>
      <c r="D3" s="121">
        <v>19931</v>
      </c>
      <c r="E3" s="121">
        <v>17860</v>
      </c>
      <c r="F3" s="121">
        <v>16069</v>
      </c>
      <c r="G3" s="121">
        <v>17570</v>
      </c>
      <c r="H3" s="121">
        <v>16088</v>
      </c>
      <c r="I3" s="121">
        <v>15363</v>
      </c>
      <c r="J3" s="121">
        <v>22854</v>
      </c>
      <c r="K3" s="121">
        <v>21200</v>
      </c>
      <c r="L3" s="121">
        <v>21975</v>
      </c>
      <c r="M3" s="121">
        <v>23764</v>
      </c>
      <c r="N3" s="121">
        <v>22647</v>
      </c>
      <c r="O3" s="26">
        <v>25372</v>
      </c>
      <c r="P3" s="26">
        <v>25933</v>
      </c>
      <c r="Q3" s="26">
        <v>27310</v>
      </c>
      <c r="R3" s="26">
        <v>25507</v>
      </c>
      <c r="S3" s="26">
        <v>23656</v>
      </c>
    </row>
    <row r="4" spans="1:19" ht="18.75" customHeight="1">
      <c r="A4" s="93">
        <v>2</v>
      </c>
      <c r="B4" s="97" t="s">
        <v>31</v>
      </c>
      <c r="C4" s="26">
        <v>12.6</v>
      </c>
      <c r="D4" s="26">
        <v>11.72</v>
      </c>
      <c r="E4" s="26">
        <v>10.51</v>
      </c>
      <c r="F4" s="26">
        <v>9.4499999999999993</v>
      </c>
      <c r="G4" s="26">
        <v>10.34</v>
      </c>
      <c r="H4" s="26">
        <v>9.4600000000000009</v>
      </c>
      <c r="I4" s="26">
        <v>9.0399999999999991</v>
      </c>
      <c r="J4" s="26">
        <v>13.44</v>
      </c>
      <c r="K4" s="26">
        <v>12.47</v>
      </c>
      <c r="L4" s="26">
        <v>12.93</v>
      </c>
      <c r="M4" s="26">
        <v>13.98</v>
      </c>
      <c r="N4" s="26">
        <v>13.32</v>
      </c>
      <c r="O4" s="26">
        <v>14.93</v>
      </c>
      <c r="P4" s="26">
        <v>15.26</v>
      </c>
      <c r="Q4" s="26">
        <v>16.07</v>
      </c>
      <c r="R4" s="26">
        <v>15.01</v>
      </c>
      <c r="S4" s="26">
        <v>13.92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2">
        <v>5795345.5525984392</v>
      </c>
      <c r="D6" s="122">
        <v>6261660.1749999989</v>
      </c>
      <c r="E6" s="122">
        <v>7544372.6373999994</v>
      </c>
      <c r="F6" s="122">
        <v>7074880.7072000001</v>
      </c>
      <c r="G6" s="122">
        <v>6601887.2419999996</v>
      </c>
      <c r="H6" s="122">
        <v>6455176.9875999996</v>
      </c>
      <c r="I6" s="122">
        <v>7034405.820700001</v>
      </c>
      <c r="J6" s="122">
        <v>7553426.2832000004</v>
      </c>
      <c r="K6" s="122">
        <v>7988717.5166999996</v>
      </c>
      <c r="L6" s="122">
        <v>8029551.7859000005</v>
      </c>
      <c r="M6" s="122">
        <v>8141020.8487999998</v>
      </c>
      <c r="N6" s="121">
        <v>8383027.2000000002</v>
      </c>
      <c r="O6" s="27">
        <v>8181396.1299999999</v>
      </c>
      <c r="P6" s="27">
        <v>8672084.0899999999</v>
      </c>
      <c r="Q6" s="27">
        <v>8780527.4700000007</v>
      </c>
      <c r="R6" s="27">
        <v>8841948.1799999997</v>
      </c>
      <c r="S6" s="27">
        <v>9238778.25</v>
      </c>
    </row>
    <row r="7" spans="1:19" ht="27.75" customHeight="1">
      <c r="A7" s="96" t="s">
        <v>75</v>
      </c>
      <c r="B7" s="103" t="s">
        <v>159</v>
      </c>
      <c r="C7" s="122">
        <v>1520393.4690024396</v>
      </c>
      <c r="D7" s="122">
        <v>1957480.1749999998</v>
      </c>
      <c r="E7" s="122">
        <v>2807061.7174</v>
      </c>
      <c r="F7" s="122">
        <v>2792465.3672000002</v>
      </c>
      <c r="G7" s="122">
        <v>2843811.1519999998</v>
      </c>
      <c r="H7" s="122">
        <v>2665380.2876000004</v>
      </c>
      <c r="I7" s="122">
        <v>3096425.5007000007</v>
      </c>
      <c r="J7" s="122">
        <v>3588865.2531999997</v>
      </c>
      <c r="K7" s="122">
        <v>3735988.0466999994</v>
      </c>
      <c r="L7" s="122">
        <v>3747988.4059000001</v>
      </c>
      <c r="M7" s="122">
        <v>3657073.8487999998</v>
      </c>
      <c r="N7" s="26">
        <v>3940307.72</v>
      </c>
      <c r="O7" s="27">
        <v>3548956.75</v>
      </c>
      <c r="P7" s="27">
        <v>3780096.03</v>
      </c>
      <c r="Q7" s="27">
        <v>3739028.15</v>
      </c>
      <c r="R7" s="27">
        <v>3753419.25</v>
      </c>
      <c r="S7" s="27">
        <v>3817103.65</v>
      </c>
    </row>
    <row r="8" spans="1:19" ht="18.75" customHeight="1">
      <c r="A8" s="96" t="s">
        <v>89</v>
      </c>
      <c r="B8" s="103" t="s">
        <v>160</v>
      </c>
      <c r="C8" s="27">
        <f>C22</f>
        <v>509073</v>
      </c>
      <c r="D8" s="27">
        <f t="shared" ref="D8:N8" si="0">D22</f>
        <v>495736</v>
      </c>
      <c r="E8" s="27">
        <f t="shared" si="0"/>
        <v>494690</v>
      </c>
      <c r="F8" s="27">
        <f t="shared" si="0"/>
        <v>488434</v>
      </c>
      <c r="G8" s="27">
        <f t="shared" si="0"/>
        <v>494002</v>
      </c>
      <c r="H8" s="27">
        <f t="shared" si="0"/>
        <v>469163</v>
      </c>
      <c r="I8" s="27">
        <f t="shared" si="0"/>
        <v>497091</v>
      </c>
      <c r="J8" s="27">
        <f t="shared" si="0"/>
        <v>473829</v>
      </c>
      <c r="K8" s="27">
        <f t="shared" si="0"/>
        <v>446615</v>
      </c>
      <c r="L8" s="27">
        <f t="shared" si="0"/>
        <v>467885</v>
      </c>
      <c r="M8" s="27">
        <f t="shared" si="0"/>
        <v>452436</v>
      </c>
      <c r="N8" s="27">
        <f t="shared" si="0"/>
        <v>447153</v>
      </c>
      <c r="O8" s="27">
        <v>453546.01</v>
      </c>
      <c r="P8" s="27">
        <v>454785.44</v>
      </c>
      <c r="Q8" s="27">
        <v>445545.25</v>
      </c>
      <c r="R8" s="27">
        <v>451902.4</v>
      </c>
      <c r="S8" s="27">
        <v>427655</v>
      </c>
    </row>
    <row r="9" spans="1:19" ht="30">
      <c r="A9" s="96" t="s">
        <v>100</v>
      </c>
      <c r="B9" s="103" t="s">
        <v>87</v>
      </c>
      <c r="C9" s="51">
        <f>C6-C7</f>
        <v>4274952.0835959995</v>
      </c>
      <c r="D9" s="51">
        <f t="shared" ref="D9:O9" si="1">D6-D7</f>
        <v>4304179.9999999991</v>
      </c>
      <c r="E9" s="51">
        <f t="shared" si="1"/>
        <v>4737310.92</v>
      </c>
      <c r="F9" s="51">
        <f>F6-F7</f>
        <v>4282415.34</v>
      </c>
      <c r="G9" s="51">
        <f>G6-G7</f>
        <v>3758076.09</v>
      </c>
      <c r="H9" s="51">
        <f>H6-H7</f>
        <v>3789796.6999999993</v>
      </c>
      <c r="I9" s="51">
        <f t="shared" si="1"/>
        <v>3937980.3200000003</v>
      </c>
      <c r="J9" s="51">
        <f t="shared" si="1"/>
        <v>3964561.0300000007</v>
      </c>
      <c r="K9" s="51">
        <f t="shared" si="1"/>
        <v>4252729.4700000007</v>
      </c>
      <c r="L9" s="51">
        <f t="shared" si="1"/>
        <v>4281563.3800000008</v>
      </c>
      <c r="M9" s="51">
        <f t="shared" si="1"/>
        <v>4483947</v>
      </c>
      <c r="N9" s="51">
        <f t="shared" si="1"/>
        <v>4442719.4800000004</v>
      </c>
      <c r="O9" s="51">
        <f t="shared" si="1"/>
        <v>4632439.38</v>
      </c>
      <c r="P9" s="51">
        <f>P6-P7</f>
        <v>4891988.0600000005</v>
      </c>
      <c r="Q9" s="51">
        <f>Q6-Q7</f>
        <v>5041499.32</v>
      </c>
      <c r="R9" s="51">
        <f>R6-R7</f>
        <v>5088528.93</v>
      </c>
      <c r="S9" s="51">
        <f>S6-S7</f>
        <v>5421674.5999999996</v>
      </c>
    </row>
    <row r="10" spans="1:19" ht="30">
      <c r="A10" s="93">
        <v>2</v>
      </c>
      <c r="B10" s="97" t="s">
        <v>36</v>
      </c>
      <c r="C10" s="122">
        <v>0</v>
      </c>
      <c r="D10" s="122">
        <v>0</v>
      </c>
      <c r="E10" s="122">
        <v>0</v>
      </c>
      <c r="F10" s="122">
        <v>0</v>
      </c>
      <c r="G10" s="122">
        <v>0</v>
      </c>
      <c r="H10" s="122">
        <v>0</v>
      </c>
      <c r="I10" s="122">
        <v>0</v>
      </c>
      <c r="J10" s="122">
        <v>0</v>
      </c>
      <c r="K10" s="122">
        <v>0</v>
      </c>
      <c r="L10" s="122">
        <v>0</v>
      </c>
      <c r="M10" s="122">
        <v>0</v>
      </c>
      <c r="N10" s="121">
        <f>+M10</f>
        <v>0</v>
      </c>
      <c r="O10" s="27">
        <v>32153</v>
      </c>
      <c r="P10" s="27">
        <v>-920</v>
      </c>
      <c r="Q10" s="27">
        <v>20279</v>
      </c>
      <c r="R10" s="27">
        <v>0</v>
      </c>
      <c r="S10" s="27">
        <v>0</v>
      </c>
    </row>
    <row r="11" spans="1:19" ht="18.75" customHeight="1">
      <c r="A11" s="93">
        <v>3</v>
      </c>
      <c r="B11" s="97" t="s">
        <v>58</v>
      </c>
      <c r="C11" s="122">
        <v>63265.16</v>
      </c>
      <c r="D11" s="122">
        <v>37165.340000000004</v>
      </c>
      <c r="E11" s="122">
        <v>25856.799999999999</v>
      </c>
      <c r="F11" s="122">
        <v>36075.409999999996</v>
      </c>
      <c r="G11" s="122">
        <v>25055.73</v>
      </c>
      <c r="H11" s="122">
        <v>49218.19</v>
      </c>
      <c r="I11" s="122">
        <v>35463.440000000002</v>
      </c>
      <c r="J11" s="122">
        <v>32922.68</v>
      </c>
      <c r="K11" s="122">
        <v>56385.55</v>
      </c>
      <c r="L11" s="122">
        <v>42469.43</v>
      </c>
      <c r="M11" s="122">
        <v>64940</v>
      </c>
      <c r="N11" s="26">
        <v>34389</v>
      </c>
      <c r="O11" s="27">
        <v>29746</v>
      </c>
      <c r="P11" s="27">
        <v>37933</v>
      </c>
      <c r="Q11" s="27">
        <v>44079</v>
      </c>
      <c r="R11" s="27">
        <v>55897</v>
      </c>
      <c r="S11" s="27">
        <v>78335</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2">
        <v>238827.10839000012</v>
      </c>
      <c r="D13" s="122">
        <v>176752.01204037241</v>
      </c>
      <c r="E13" s="122">
        <v>463286.1843684722</v>
      </c>
      <c r="F13" s="122">
        <v>325475.31612461695</v>
      </c>
      <c r="G13" s="122">
        <v>337402.15274672006</v>
      </c>
      <c r="H13" s="122">
        <v>349765.87093647604</v>
      </c>
      <c r="I13" s="122">
        <v>110165.87799790219</v>
      </c>
      <c r="J13" s="122">
        <v>159126.15000000023</v>
      </c>
      <c r="K13" s="122">
        <v>198965.88999999981</v>
      </c>
      <c r="L13" s="122">
        <v>226014.84000000046</v>
      </c>
      <c r="M13" s="122">
        <v>210902.88000000006</v>
      </c>
      <c r="N13" s="121">
        <v>171251</v>
      </c>
      <c r="O13" s="27">
        <v>739782</v>
      </c>
      <c r="P13" s="27">
        <v>943829</v>
      </c>
      <c r="Q13" s="27">
        <v>966858</v>
      </c>
      <c r="R13" s="27">
        <v>924164</v>
      </c>
      <c r="S13" s="27">
        <v>1375532.99</v>
      </c>
    </row>
    <row r="14" spans="1:19" ht="45">
      <c r="A14" s="96" t="s">
        <v>75</v>
      </c>
      <c r="B14" s="97" t="s">
        <v>80</v>
      </c>
      <c r="C14" s="27"/>
      <c r="D14" s="27"/>
      <c r="E14" s="27"/>
      <c r="F14" s="27"/>
      <c r="G14" s="27"/>
      <c r="H14" s="27"/>
      <c r="I14" s="27"/>
      <c r="J14" s="27"/>
      <c r="K14" s="27"/>
      <c r="L14" s="27"/>
      <c r="M14" s="27"/>
      <c r="N14" s="27"/>
      <c r="O14" s="27"/>
      <c r="P14" s="27"/>
      <c r="Q14" s="27"/>
      <c r="R14" s="27"/>
      <c r="S14" s="27"/>
    </row>
    <row r="15" spans="1:19" ht="30">
      <c r="A15" s="96" t="s">
        <v>89</v>
      </c>
      <c r="B15" s="97" t="s">
        <v>90</v>
      </c>
      <c r="C15" s="122">
        <v>1037.05</v>
      </c>
      <c r="D15" s="122">
        <v>5742.01</v>
      </c>
      <c r="E15" s="122">
        <v>15367.35</v>
      </c>
      <c r="F15" s="122">
        <v>16447.400000000001</v>
      </c>
      <c r="G15" s="122">
        <v>26386.35</v>
      </c>
      <c r="H15" s="122">
        <v>31380.47</v>
      </c>
      <c r="I15" s="122">
        <v>31456.1</v>
      </c>
      <c r="J15" s="122">
        <v>42047.18</v>
      </c>
      <c r="K15" s="122">
        <v>47248.21</v>
      </c>
      <c r="L15" s="122">
        <v>51374.77</v>
      </c>
      <c r="M15" s="122">
        <v>47343.94</v>
      </c>
      <c r="N15" s="26">
        <v>55374.02</v>
      </c>
      <c r="O15" s="27">
        <v>56256.5</v>
      </c>
      <c r="P15" s="27">
        <v>15741.04</v>
      </c>
      <c r="Q15" s="27">
        <v>3048</v>
      </c>
      <c r="R15" s="27">
        <v>2779</v>
      </c>
      <c r="S15" s="27">
        <v>0</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22">
        <v>813273.2415</v>
      </c>
      <c r="D17" s="122">
        <v>655606.54987036891</v>
      </c>
      <c r="E17" s="122">
        <v>751728.21712183615</v>
      </c>
      <c r="F17" s="122">
        <v>723411.67917601694</v>
      </c>
      <c r="G17" s="122">
        <v>671239.89137807849</v>
      </c>
      <c r="H17" s="122">
        <v>879276.90221838211</v>
      </c>
      <c r="I17" s="122">
        <v>782134.62205392506</v>
      </c>
      <c r="J17" s="122">
        <v>918132.16</v>
      </c>
      <c r="K17" s="122">
        <v>892712.07</v>
      </c>
      <c r="L17" s="122">
        <v>931639.15</v>
      </c>
      <c r="M17" s="122">
        <v>1000650</v>
      </c>
      <c r="N17" s="121">
        <v>952369</v>
      </c>
      <c r="O17" s="27">
        <v>1092524</v>
      </c>
      <c r="P17" s="27">
        <v>1062709</v>
      </c>
      <c r="Q17" s="27">
        <v>1135055</v>
      </c>
      <c r="R17" s="27">
        <v>1045698</v>
      </c>
      <c r="S17" s="27">
        <v>1032841</v>
      </c>
    </row>
    <row r="18" spans="1:19" ht="18.75" customHeight="1">
      <c r="A18" s="98">
        <v>2</v>
      </c>
      <c r="B18" s="97" t="s">
        <v>38</v>
      </c>
      <c r="C18" s="122">
        <v>1608022.5763000001</v>
      </c>
      <c r="D18" s="122">
        <v>1431044.7148472844</v>
      </c>
      <c r="E18" s="122">
        <v>1351559.9865798564</v>
      </c>
      <c r="F18" s="122">
        <v>1356617.9343707692</v>
      </c>
      <c r="G18" s="122">
        <v>1347565.2607685283</v>
      </c>
      <c r="H18" s="122">
        <v>1490653.0465419192</v>
      </c>
      <c r="I18" s="122">
        <v>2021482.0741423899</v>
      </c>
      <c r="J18" s="122">
        <v>2101488.2400000002</v>
      </c>
      <c r="K18" s="122">
        <v>2098716.91</v>
      </c>
      <c r="L18" s="122">
        <v>2182931.04</v>
      </c>
      <c r="M18" s="122">
        <v>2207576.2199999997</v>
      </c>
      <c r="N18" s="26">
        <v>2145493.7200000002</v>
      </c>
      <c r="O18" s="27">
        <v>2018271</v>
      </c>
      <c r="P18" s="27">
        <v>1939431</v>
      </c>
      <c r="Q18" s="27">
        <v>2072004</v>
      </c>
      <c r="R18" s="27">
        <v>2209242</v>
      </c>
      <c r="S18" s="27">
        <v>2349489.0099999998</v>
      </c>
    </row>
    <row r="19" spans="1:19" ht="18.75" customHeight="1">
      <c r="A19" s="96" t="s">
        <v>97</v>
      </c>
      <c r="B19" s="97" t="s">
        <v>39</v>
      </c>
      <c r="C19" s="122">
        <v>0</v>
      </c>
      <c r="D19" s="122">
        <v>0</v>
      </c>
      <c r="E19" s="122">
        <v>0</v>
      </c>
      <c r="F19" s="122">
        <v>0</v>
      </c>
      <c r="G19" s="122">
        <v>0</v>
      </c>
      <c r="H19" s="122">
        <v>0</v>
      </c>
      <c r="I19" s="122">
        <v>0</v>
      </c>
      <c r="J19" s="122">
        <v>0</v>
      </c>
      <c r="K19" s="122">
        <v>0</v>
      </c>
      <c r="L19" s="122">
        <v>0</v>
      </c>
      <c r="M19" s="122">
        <v>0</v>
      </c>
      <c r="N19" s="122"/>
      <c r="O19" s="27"/>
      <c r="P19" s="27"/>
      <c r="Q19" s="27"/>
      <c r="R19" s="27"/>
      <c r="S19" s="27"/>
    </row>
    <row r="20" spans="1:19" ht="45">
      <c r="A20" s="96" t="s">
        <v>98</v>
      </c>
      <c r="B20" s="97" t="s">
        <v>79</v>
      </c>
      <c r="C20" s="122">
        <v>1139786.74</v>
      </c>
      <c r="D20" s="122">
        <v>1135041.23</v>
      </c>
      <c r="E20" s="122">
        <v>1078920.77</v>
      </c>
      <c r="F20" s="122">
        <v>1104856.23</v>
      </c>
      <c r="G20" s="122">
        <v>1077349.04</v>
      </c>
      <c r="H20" s="122">
        <v>1087030.49</v>
      </c>
      <c r="I20" s="122">
        <v>1255776.51</v>
      </c>
      <c r="J20" s="122">
        <v>1303225.93</v>
      </c>
      <c r="K20" s="122">
        <v>1451821.35</v>
      </c>
      <c r="L20" s="122">
        <v>1558836.63</v>
      </c>
      <c r="M20" s="122">
        <v>1548712.22</v>
      </c>
      <c r="N20" s="122">
        <v>1818550.72</v>
      </c>
      <c r="O20" s="27">
        <v>1586182</v>
      </c>
      <c r="P20" s="27">
        <v>1544165</v>
      </c>
      <c r="Q20" s="27">
        <v>1639517</v>
      </c>
      <c r="R20" s="27">
        <v>1779057</v>
      </c>
      <c r="S20" s="27">
        <v>1746206.01</v>
      </c>
    </row>
    <row r="21" spans="1:19" ht="18.75" customHeight="1">
      <c r="A21" s="93">
        <v>3</v>
      </c>
      <c r="B21" s="97" t="s">
        <v>40</v>
      </c>
      <c r="C21" s="122">
        <v>745300.05680000002</v>
      </c>
      <c r="D21" s="122">
        <v>711466.16851900506</v>
      </c>
      <c r="E21" s="122">
        <v>689036.63065358589</v>
      </c>
      <c r="F21" s="122">
        <v>737508.469638668</v>
      </c>
      <c r="G21" s="122">
        <v>787486.92249141319</v>
      </c>
      <c r="H21" s="122">
        <v>806119.88836281351</v>
      </c>
      <c r="I21" s="122">
        <v>799213.65811087063</v>
      </c>
      <c r="J21" s="122">
        <v>827596.26</v>
      </c>
      <c r="K21" s="122">
        <v>805716.24</v>
      </c>
      <c r="L21" s="122">
        <v>977549.74000000011</v>
      </c>
      <c r="M21" s="122">
        <v>882503</v>
      </c>
      <c r="N21" s="122">
        <v>926678</v>
      </c>
      <c r="O21" s="27">
        <v>849607</v>
      </c>
      <c r="P21" s="27">
        <v>910637</v>
      </c>
      <c r="Q21" s="27">
        <v>838484</v>
      </c>
      <c r="R21" s="27">
        <v>1009439</v>
      </c>
      <c r="S21" s="27">
        <v>836245</v>
      </c>
    </row>
    <row r="22" spans="1:19" ht="18.75" customHeight="1">
      <c r="A22" s="96" t="s">
        <v>99</v>
      </c>
      <c r="B22" s="97" t="s">
        <v>57</v>
      </c>
      <c r="C22" s="122">
        <v>509073</v>
      </c>
      <c r="D22" s="122">
        <v>495736</v>
      </c>
      <c r="E22" s="122">
        <v>494690</v>
      </c>
      <c r="F22" s="122">
        <v>488434</v>
      </c>
      <c r="G22" s="122">
        <v>494002</v>
      </c>
      <c r="H22" s="122">
        <v>469163</v>
      </c>
      <c r="I22" s="122">
        <v>497091</v>
      </c>
      <c r="J22" s="122">
        <v>473829</v>
      </c>
      <c r="K22" s="122">
        <v>446615</v>
      </c>
      <c r="L22" s="122">
        <v>467885</v>
      </c>
      <c r="M22" s="122">
        <v>452436</v>
      </c>
      <c r="N22" s="122">
        <v>447153</v>
      </c>
      <c r="O22" s="27">
        <f>O8</f>
        <v>453546.01</v>
      </c>
      <c r="P22" s="27">
        <f>P8</f>
        <v>454785.44</v>
      </c>
      <c r="Q22" s="27">
        <f>Q8</f>
        <v>445545.25</v>
      </c>
      <c r="R22" s="27">
        <f>R8</f>
        <v>451902.4</v>
      </c>
      <c r="S22" s="27">
        <v>427655</v>
      </c>
    </row>
    <row r="23" spans="1:19" ht="18.75" customHeight="1">
      <c r="A23" s="96" t="s">
        <v>103</v>
      </c>
      <c r="B23" s="97" t="s">
        <v>104</v>
      </c>
      <c r="C23" s="122">
        <v>0</v>
      </c>
      <c r="D23" s="122">
        <v>0</v>
      </c>
      <c r="E23" s="122">
        <v>0</v>
      </c>
      <c r="F23" s="122">
        <v>0</v>
      </c>
      <c r="G23" s="122">
        <v>0</v>
      </c>
      <c r="H23" s="122">
        <v>1541.5</v>
      </c>
      <c r="I23" s="122">
        <v>6372.72</v>
      </c>
      <c r="J23" s="122">
        <v>0</v>
      </c>
      <c r="K23" s="122">
        <v>0</v>
      </c>
      <c r="L23" s="122">
        <v>0</v>
      </c>
      <c r="M23" s="122">
        <v>0</v>
      </c>
      <c r="N23" s="122">
        <f t="shared" ref="N23:N25" si="2">+M23</f>
        <v>0</v>
      </c>
      <c r="O23" s="27">
        <v>0</v>
      </c>
      <c r="P23" s="27"/>
      <c r="Q23" s="27"/>
      <c r="R23" s="27"/>
      <c r="S23" s="27"/>
    </row>
    <row r="24" spans="1:19" ht="45">
      <c r="A24" s="93">
        <v>4</v>
      </c>
      <c r="B24" s="97" t="s">
        <v>41</v>
      </c>
      <c r="C24" s="122">
        <v>565733.04</v>
      </c>
      <c r="D24" s="122">
        <v>567793.35574533627</v>
      </c>
      <c r="E24" s="122">
        <v>508269.4110822216</v>
      </c>
      <c r="F24" s="122">
        <v>479841.01002016733</v>
      </c>
      <c r="G24" s="122">
        <v>467191.48000000004</v>
      </c>
      <c r="H24" s="122">
        <v>518600.26416181482</v>
      </c>
      <c r="I24" s="122">
        <v>580434.60901487828</v>
      </c>
      <c r="J24" s="122">
        <v>590876.29999999993</v>
      </c>
      <c r="K24" s="122">
        <v>588917.14999999991</v>
      </c>
      <c r="L24" s="122">
        <v>564746.41</v>
      </c>
      <c r="M24" s="122">
        <v>535607</v>
      </c>
      <c r="N24" s="122">
        <v>549314.52</v>
      </c>
      <c r="O24" s="27">
        <v>536532</v>
      </c>
      <c r="P24" s="27">
        <v>537138</v>
      </c>
      <c r="Q24" s="27">
        <v>585533</v>
      </c>
      <c r="R24" s="27">
        <v>586233</v>
      </c>
      <c r="S24" s="27">
        <v>616088</v>
      </c>
    </row>
    <row r="25" spans="1:19" ht="18.75" customHeight="1">
      <c r="A25" s="93">
        <v>5</v>
      </c>
      <c r="B25" s="97" t="s">
        <v>42</v>
      </c>
      <c r="C25" s="122">
        <v>8821.6516800000009</v>
      </c>
      <c r="D25" s="122">
        <v>23131.427900000002</v>
      </c>
      <c r="E25" s="122">
        <v>2072.8312971589603</v>
      </c>
      <c r="F25" s="122">
        <v>3208.5716340270733</v>
      </c>
      <c r="G25" s="122">
        <v>7948.88</v>
      </c>
      <c r="H25" s="122">
        <v>4518.84</v>
      </c>
      <c r="I25" s="122">
        <v>594.78760790096067</v>
      </c>
      <c r="J25" s="122">
        <v>60.87</v>
      </c>
      <c r="K25" s="122">
        <v>0</v>
      </c>
      <c r="L25" s="122">
        <v>0</v>
      </c>
      <c r="M25" s="122">
        <v>0</v>
      </c>
      <c r="N25" s="122">
        <f t="shared" si="2"/>
        <v>0</v>
      </c>
      <c r="O25" s="27">
        <v>0</v>
      </c>
      <c r="P25" s="27"/>
      <c r="Q25" s="27"/>
      <c r="R25" s="27"/>
      <c r="S25" s="27"/>
    </row>
    <row r="26" spans="1:19" ht="18.75" customHeight="1">
      <c r="A26" s="93">
        <v>6</v>
      </c>
      <c r="B26" s="97" t="s">
        <v>43</v>
      </c>
      <c r="C26" s="122">
        <v>74556.366599999994</v>
      </c>
      <c r="D26" s="122">
        <v>62966.013695791866</v>
      </c>
      <c r="E26" s="122">
        <v>75575.686007099546</v>
      </c>
      <c r="F26" s="122">
        <v>153342.74908639924</v>
      </c>
      <c r="G26" s="122">
        <v>178034.36000000002</v>
      </c>
      <c r="H26" s="122">
        <v>239519.61731808685</v>
      </c>
      <c r="I26" s="122">
        <v>147925.57348954867</v>
      </c>
      <c r="J26" s="122">
        <v>160684.52000000002</v>
      </c>
      <c r="K26" s="122">
        <v>141422.04</v>
      </c>
      <c r="L26" s="122">
        <v>129683.8</v>
      </c>
      <c r="M26" s="122">
        <v>119098</v>
      </c>
      <c r="N26" s="122">
        <v>114727.23</v>
      </c>
      <c r="O26" s="27">
        <v>107730</v>
      </c>
      <c r="P26" s="27">
        <v>98041</v>
      </c>
      <c r="Q26" s="27">
        <v>98610</v>
      </c>
      <c r="R26" s="27">
        <v>66982</v>
      </c>
      <c r="S26" s="27">
        <v>41632</v>
      </c>
    </row>
    <row r="27" spans="1:19" ht="18.75" customHeight="1">
      <c r="A27" s="93">
        <v>7</v>
      </c>
      <c r="B27" s="97" t="s">
        <v>60</v>
      </c>
      <c r="C27" s="122">
        <v>21468.71</v>
      </c>
      <c r="D27" s="122">
        <v>48315.54</v>
      </c>
      <c r="E27" s="122">
        <v>32919</v>
      </c>
      <c r="F27" s="122">
        <v>52164.91</v>
      </c>
      <c r="G27" s="122">
        <v>97674.51999999999</v>
      </c>
      <c r="H27" s="122">
        <v>70218.880000000005</v>
      </c>
      <c r="I27" s="122">
        <v>108010.13</v>
      </c>
      <c r="J27" s="122">
        <v>61072.23</v>
      </c>
      <c r="K27" s="122">
        <v>32028.880000000001</v>
      </c>
      <c r="L27" s="122">
        <v>63224.889999999992</v>
      </c>
      <c r="M27" s="122">
        <v>31087</v>
      </c>
      <c r="N27" s="122">
        <v>0</v>
      </c>
      <c r="O27" s="27">
        <v>21960</v>
      </c>
      <c r="P27" s="27">
        <v>24883</v>
      </c>
      <c r="Q27" s="27">
        <v>14946</v>
      </c>
      <c r="R27" s="27">
        <v>193349</v>
      </c>
      <c r="S27" s="27">
        <v>49114</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3567083</v>
      </c>
      <c r="D31" s="27">
        <v>3226988</v>
      </c>
      <c r="E31" s="27">
        <v>3295591</v>
      </c>
      <c r="F31" s="27">
        <v>2239816</v>
      </c>
      <c r="G31" s="27">
        <v>1879712</v>
      </c>
      <c r="H31" s="27">
        <v>2070668</v>
      </c>
      <c r="I31" s="27">
        <v>4045996</v>
      </c>
      <c r="J31" s="27">
        <v>2754616</v>
      </c>
      <c r="K31" s="27">
        <v>3874538</v>
      </c>
      <c r="L31" s="27">
        <v>3952905</v>
      </c>
      <c r="M31" s="27">
        <v>3878285</v>
      </c>
      <c r="N31" s="27">
        <v>2080103</v>
      </c>
      <c r="O31" s="27">
        <v>1843288</v>
      </c>
      <c r="P31" s="27">
        <v>3373739</v>
      </c>
      <c r="Q31" s="27">
        <v>4115446</v>
      </c>
      <c r="R31" s="27">
        <v>4187504</v>
      </c>
      <c r="S31" s="27">
        <v>4950634</v>
      </c>
    </row>
    <row r="32" spans="1:19" s="50" customFormat="1" ht="18.75" customHeight="1">
      <c r="A32" s="66" t="s">
        <v>75</v>
      </c>
      <c r="B32" s="106" t="s">
        <v>168</v>
      </c>
      <c r="C32" s="27">
        <v>1460365</v>
      </c>
      <c r="D32" s="27">
        <v>883126</v>
      </c>
      <c r="E32" s="27">
        <v>849028</v>
      </c>
      <c r="F32" s="27">
        <v>852151</v>
      </c>
      <c r="G32" s="27">
        <v>764529</v>
      </c>
      <c r="H32" s="27">
        <v>928917</v>
      </c>
      <c r="I32" s="27">
        <v>967510</v>
      </c>
      <c r="J32" s="27">
        <v>1036007</v>
      </c>
      <c r="K32" s="27">
        <v>1049848</v>
      </c>
      <c r="L32" s="27">
        <v>1005653</v>
      </c>
      <c r="M32" s="27">
        <v>985702</v>
      </c>
      <c r="N32" s="27">
        <v>991817</v>
      </c>
      <c r="O32" s="27">
        <v>960996</v>
      </c>
      <c r="P32" s="27">
        <v>1760020</v>
      </c>
      <c r="Q32" s="27">
        <v>1870458</v>
      </c>
      <c r="R32" s="27">
        <v>1837389</v>
      </c>
      <c r="S32" s="27">
        <v>2158738</v>
      </c>
    </row>
    <row r="33" spans="1:19" s="50" customFormat="1" ht="18.75" customHeight="1">
      <c r="A33" s="66" t="s">
        <v>89</v>
      </c>
      <c r="B33" s="106" t="s">
        <v>169</v>
      </c>
      <c r="C33" s="27">
        <v>896126</v>
      </c>
      <c r="D33" s="27">
        <v>895976</v>
      </c>
      <c r="E33" s="27">
        <v>861382</v>
      </c>
      <c r="F33" s="27"/>
      <c r="G33" s="27">
        <v>652134</v>
      </c>
      <c r="H33" s="27">
        <v>792355</v>
      </c>
      <c r="I33" s="27">
        <v>825275</v>
      </c>
      <c r="J33" s="27">
        <v>883702</v>
      </c>
      <c r="K33" s="27">
        <v>895508</v>
      </c>
      <c r="L33" s="27">
        <v>857811</v>
      </c>
      <c r="M33" s="27">
        <v>840793</v>
      </c>
      <c r="N33" s="27">
        <v>846008</v>
      </c>
      <c r="O33" s="27">
        <v>819719</v>
      </c>
      <c r="P33" s="27">
        <v>835168</v>
      </c>
      <c r="Q33" s="27">
        <v>1055950</v>
      </c>
      <c r="R33" s="27">
        <v>1037282</v>
      </c>
      <c r="S33" s="27">
        <v>1218696</v>
      </c>
    </row>
    <row r="34" spans="1:19" s="50" customFormat="1" ht="18.75" customHeight="1">
      <c r="A34" s="66" t="s">
        <v>100</v>
      </c>
      <c r="B34" s="106" t="s">
        <v>170</v>
      </c>
      <c r="C34" s="27">
        <v>297868</v>
      </c>
      <c r="D34" s="27">
        <v>297818</v>
      </c>
      <c r="E34" s="27">
        <v>286320</v>
      </c>
      <c r="F34" s="27">
        <v>330091</v>
      </c>
      <c r="G34" s="27">
        <v>231401</v>
      </c>
      <c r="H34" s="27">
        <v>276598</v>
      </c>
      <c r="I34" s="27">
        <v>110018</v>
      </c>
      <c r="J34" s="27">
        <v>91989</v>
      </c>
      <c r="K34" s="27">
        <v>73669</v>
      </c>
      <c r="L34" s="27">
        <v>333447</v>
      </c>
      <c r="M34" s="27">
        <v>310718</v>
      </c>
      <c r="N34" s="27">
        <v>328468</v>
      </c>
      <c r="O34" s="27">
        <v>280278</v>
      </c>
      <c r="P34" s="27">
        <v>730754</v>
      </c>
      <c r="Q34" s="27">
        <v>1203167</v>
      </c>
      <c r="R34" s="27">
        <v>1220864</v>
      </c>
      <c r="S34" s="27">
        <v>1626273</v>
      </c>
    </row>
    <row r="35" spans="1:19" s="50" customFormat="1" ht="18.75" customHeight="1">
      <c r="A35" s="66" t="s">
        <v>101</v>
      </c>
      <c r="B35" s="106" t="s">
        <v>171</v>
      </c>
      <c r="C35" s="27">
        <v>95288</v>
      </c>
      <c r="D35" s="27">
        <v>38441</v>
      </c>
      <c r="E35" s="27">
        <v>38099</v>
      </c>
      <c r="F35" s="27">
        <v>-21848</v>
      </c>
      <c r="G35" s="27"/>
      <c r="H35" s="27"/>
      <c r="I35" s="27"/>
      <c r="J35" s="27"/>
      <c r="K35" s="27"/>
      <c r="L35" s="27"/>
      <c r="M35" s="27"/>
      <c r="N35" s="27"/>
      <c r="O35" s="27"/>
      <c r="P35" s="27"/>
      <c r="Q35" s="27"/>
      <c r="R35" s="27"/>
      <c r="S35" s="27"/>
    </row>
    <row r="36" spans="1:19" s="50" customFormat="1" ht="18.75" customHeight="1">
      <c r="A36" s="66" t="s">
        <v>102</v>
      </c>
      <c r="B36" s="106" t="s">
        <v>172</v>
      </c>
      <c r="C36" s="27">
        <v>817436</v>
      </c>
      <c r="D36" s="27">
        <v>1111627</v>
      </c>
      <c r="E36" s="27">
        <v>1260763</v>
      </c>
      <c r="F36" s="27">
        <v>1079422</v>
      </c>
      <c r="G36" s="27">
        <v>231648</v>
      </c>
      <c r="H36" s="27">
        <v>72798</v>
      </c>
      <c r="I36" s="27">
        <v>154193</v>
      </c>
      <c r="J36" s="27">
        <v>-122172</v>
      </c>
      <c r="K36" s="27">
        <v>165187</v>
      </c>
      <c r="L36" s="27">
        <v>-5287</v>
      </c>
      <c r="M36" s="27">
        <v>41387</v>
      </c>
      <c r="N36" s="27">
        <v>-86190</v>
      </c>
      <c r="O36" s="27">
        <v>-217705</v>
      </c>
      <c r="P36" s="27">
        <v>47797</v>
      </c>
      <c r="Q36" s="27">
        <v>-14129</v>
      </c>
      <c r="R36" s="27">
        <v>91970</v>
      </c>
      <c r="S36" s="27">
        <v>-53072</v>
      </c>
    </row>
    <row r="37" spans="1:19" s="50" customFormat="1" ht="18.75" customHeight="1">
      <c r="A37" s="49">
        <v>2</v>
      </c>
      <c r="B37" s="106" t="s">
        <v>173</v>
      </c>
      <c r="C37" s="27">
        <v>313067</v>
      </c>
      <c r="D37" s="27">
        <v>255949</v>
      </c>
      <c r="E37" s="27">
        <v>256796</v>
      </c>
      <c r="F37" s="27">
        <v>129991</v>
      </c>
      <c r="G37" s="27">
        <v>417813</v>
      </c>
      <c r="H37" s="27">
        <v>270066</v>
      </c>
      <c r="I37" s="27">
        <v>108592</v>
      </c>
      <c r="J37" s="27">
        <v>106554</v>
      </c>
      <c r="K37" s="27">
        <v>-8300</v>
      </c>
      <c r="L37" s="27">
        <v>111908</v>
      </c>
      <c r="M37" s="27">
        <v>154349</v>
      </c>
      <c r="N37" s="27">
        <v>215712</v>
      </c>
      <c r="O37" s="27">
        <v>234080</v>
      </c>
      <c r="P37" s="27">
        <v>284394</v>
      </c>
      <c r="Q37" s="27">
        <v>358440</v>
      </c>
      <c r="R37" s="27">
        <v>364165</v>
      </c>
      <c r="S37" s="27">
        <v>291967</v>
      </c>
    </row>
    <row r="38" spans="1:19" s="50" customFormat="1" ht="18.75" customHeight="1">
      <c r="A38" s="49">
        <v>3</v>
      </c>
      <c r="B38" s="106" t="s">
        <v>174</v>
      </c>
      <c r="C38" s="27">
        <v>3768508</v>
      </c>
      <c r="D38" s="27">
        <v>3365909</v>
      </c>
      <c r="E38" s="27">
        <v>1743463</v>
      </c>
      <c r="F38" s="27">
        <v>1406671</v>
      </c>
      <c r="G38" s="27">
        <v>1233496</v>
      </c>
      <c r="H38" s="27">
        <v>2833700</v>
      </c>
      <c r="I38" s="27">
        <v>3334914</v>
      </c>
      <c r="J38" s="27">
        <v>4904218</v>
      </c>
      <c r="K38" s="27">
        <v>3847635</v>
      </c>
      <c r="L38" s="27">
        <v>3623401</v>
      </c>
      <c r="M38" s="27">
        <v>3662727</v>
      </c>
      <c r="N38" s="27">
        <v>3438904</v>
      </c>
      <c r="O38" s="27">
        <v>3447140</v>
      </c>
      <c r="P38" s="27">
        <v>4694573</v>
      </c>
      <c r="Q38" s="27">
        <v>4502575</v>
      </c>
      <c r="R38" s="27">
        <v>4417421</v>
      </c>
      <c r="S38" s="27">
        <v>5446145</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46.5">
      <c r="A42" s="49">
        <v>1</v>
      </c>
      <c r="B42" s="106" t="s">
        <v>177</v>
      </c>
      <c r="C42" s="51">
        <v>1129877</v>
      </c>
      <c r="D42" s="51">
        <v>947520</v>
      </c>
      <c r="E42" s="51">
        <v>897237</v>
      </c>
      <c r="F42" s="51">
        <v>1427784</v>
      </c>
      <c r="G42" s="51">
        <v>1323610</v>
      </c>
      <c r="H42" s="51">
        <v>2725954</v>
      </c>
      <c r="I42" s="51">
        <v>3246914</v>
      </c>
      <c r="J42" s="51">
        <v>3174218</v>
      </c>
      <c r="K42" s="51">
        <v>3023635</v>
      </c>
      <c r="L42" s="51">
        <v>3591000</v>
      </c>
      <c r="M42" s="51">
        <v>3533000</v>
      </c>
      <c r="N42" s="51">
        <v>3338702</v>
      </c>
      <c r="O42" s="51">
        <v>3134237</v>
      </c>
      <c r="P42" s="51">
        <v>3923089</v>
      </c>
      <c r="Q42" s="51">
        <v>4669167</v>
      </c>
      <c r="R42" s="51">
        <v>4416713</v>
      </c>
      <c r="S42" s="51">
        <v>4806620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57371.97</v>
      </c>
      <c r="D45" s="51">
        <v>397596.28</v>
      </c>
      <c r="E45" s="51">
        <v>1027572.83</v>
      </c>
      <c r="F45" s="51">
        <v>1255835.3999999999</v>
      </c>
      <c r="G45" s="51">
        <v>1478779.42</v>
      </c>
      <c r="H45" s="51">
        <v>1387725.83</v>
      </c>
      <c r="I45" s="51">
        <v>1707027.86</v>
      </c>
      <c r="J45" s="51">
        <v>1838204.52</v>
      </c>
      <c r="K45" s="51">
        <v>2027742.45</v>
      </c>
      <c r="L45" s="51">
        <v>2071508</v>
      </c>
      <c r="M45" s="51">
        <v>1918386.8</v>
      </c>
      <c r="N45" s="51">
        <v>2041155.46</v>
      </c>
      <c r="O45" s="51">
        <v>2170729.94</v>
      </c>
      <c r="P45" s="51">
        <v>2127151.89</v>
      </c>
      <c r="Q45" s="51">
        <v>2186619.9700000002</v>
      </c>
      <c r="R45" s="51">
        <v>2033448.23</v>
      </c>
      <c r="S45" s="51">
        <v>1994688.64</v>
      </c>
    </row>
    <row r="46" spans="1:19" ht="39.950000000000003" customHeight="1">
      <c r="A46" s="112" t="s">
        <v>89</v>
      </c>
      <c r="B46" s="111" t="s">
        <v>188</v>
      </c>
      <c r="C46" s="51">
        <v>57371.97</v>
      </c>
      <c r="D46" s="51">
        <v>397596.28</v>
      </c>
      <c r="E46" s="51">
        <v>1027572.83</v>
      </c>
      <c r="F46" s="51">
        <v>1255835.3999999999</v>
      </c>
      <c r="G46" s="51">
        <v>1478779.42</v>
      </c>
      <c r="H46" s="51">
        <v>1387725.83</v>
      </c>
      <c r="I46" s="51">
        <v>1707027.86</v>
      </c>
      <c r="J46" s="51">
        <v>1838204.52</v>
      </c>
      <c r="K46" s="51">
        <v>2027742.45</v>
      </c>
      <c r="L46" s="51">
        <v>2071508</v>
      </c>
      <c r="M46" s="51">
        <v>1918156.14</v>
      </c>
      <c r="N46" s="51">
        <v>2039270.97</v>
      </c>
      <c r="O46" s="51">
        <v>2166354.5299999998</v>
      </c>
      <c r="P46" s="51">
        <v>2145434.69</v>
      </c>
      <c r="Q46" s="51">
        <v>2179605.2599999998</v>
      </c>
      <c r="R46" s="51">
        <v>2027649.89</v>
      </c>
      <c r="S46" s="51">
        <v>1989057.4</v>
      </c>
    </row>
    <row r="47" spans="1:19" ht="75">
      <c r="A47" s="110" t="s">
        <v>202</v>
      </c>
      <c r="B47" s="111" t="s">
        <v>203</v>
      </c>
      <c r="C47" s="51"/>
      <c r="D47" s="51"/>
      <c r="E47" s="51"/>
      <c r="F47" s="51"/>
      <c r="G47" s="51"/>
      <c r="H47" s="51"/>
      <c r="I47" s="51"/>
      <c r="J47" s="51"/>
      <c r="K47" s="51"/>
      <c r="L47" s="51"/>
      <c r="M47" s="51"/>
      <c r="N47" s="51"/>
      <c r="O47" s="51"/>
      <c r="P47" s="51"/>
      <c r="Q47" s="51"/>
      <c r="R47" s="51"/>
      <c r="S47" s="51"/>
    </row>
    <row r="48" spans="1:19" ht="75">
      <c r="A48" s="110" t="s">
        <v>201</v>
      </c>
      <c r="B48" s="111" t="s">
        <v>215</v>
      </c>
      <c r="C48" s="51"/>
      <c r="D48" s="51"/>
      <c r="E48" s="51"/>
      <c r="F48" s="51"/>
      <c r="G48" s="51"/>
      <c r="H48" s="51"/>
      <c r="I48" s="51"/>
      <c r="J48" s="51"/>
      <c r="K48" s="51"/>
      <c r="L48" s="51">
        <v>162.34</v>
      </c>
      <c r="M48" s="51">
        <v>391.03</v>
      </c>
      <c r="N48" s="51">
        <v>1444.27</v>
      </c>
      <c r="O48" s="51">
        <v>4375.41</v>
      </c>
      <c r="P48" s="51">
        <v>4923.76</v>
      </c>
      <c r="Q48" s="51">
        <v>6036.55</v>
      </c>
      <c r="R48" s="51">
        <v>7648.61</v>
      </c>
      <c r="S48" s="51">
        <v>5631.24</v>
      </c>
    </row>
    <row r="49" spans="1:19" ht="39.950000000000003" customHeight="1">
      <c r="A49" s="112" t="s">
        <v>101</v>
      </c>
      <c r="B49" s="111" t="s">
        <v>197</v>
      </c>
      <c r="C49" s="51"/>
      <c r="D49" s="51"/>
      <c r="E49" s="51"/>
      <c r="F49" s="51"/>
      <c r="G49" s="51"/>
      <c r="H49" s="51"/>
      <c r="I49" s="51"/>
      <c r="J49" s="51"/>
      <c r="K49" s="51"/>
      <c r="L49" s="51">
        <v>162.34</v>
      </c>
      <c r="M49" s="51">
        <v>391.03</v>
      </c>
      <c r="N49" s="51">
        <v>1444.27</v>
      </c>
      <c r="O49" s="51">
        <v>4375.41</v>
      </c>
      <c r="P49" s="51">
        <v>4923.76</v>
      </c>
      <c r="Q49" s="51">
        <v>6036.55</v>
      </c>
      <c r="R49" s="51">
        <v>7648.61</v>
      </c>
      <c r="S49" s="51">
        <v>5631.24</v>
      </c>
    </row>
    <row r="50" spans="1:19" ht="39.950000000000003" customHeight="1">
      <c r="A50" s="116" t="s">
        <v>97</v>
      </c>
      <c r="B50" s="115" t="s">
        <v>179</v>
      </c>
      <c r="C50" s="51"/>
      <c r="D50" s="51"/>
      <c r="E50" s="51"/>
      <c r="F50" s="51"/>
      <c r="G50" s="51"/>
      <c r="H50" s="51"/>
      <c r="I50" s="51">
        <v>76327.97</v>
      </c>
      <c r="J50" s="51">
        <v>147344.39000000001</v>
      </c>
      <c r="K50" s="51">
        <v>101136.25</v>
      </c>
      <c r="L50" s="51">
        <v>128232.76</v>
      </c>
      <c r="M50" s="51">
        <v>201277.64</v>
      </c>
      <c r="N50" s="51">
        <v>209331</v>
      </c>
      <c r="O50" s="51">
        <v>191901</v>
      </c>
      <c r="P50" s="51">
        <v>159554</v>
      </c>
      <c r="Q50" s="51">
        <v>177009</v>
      </c>
      <c r="R50" s="51">
        <v>216397</v>
      </c>
      <c r="S50" s="51">
        <v>205605.72</v>
      </c>
    </row>
    <row r="51" spans="1:19" ht="39.950000000000003" customHeight="1">
      <c r="A51" s="116" t="s">
        <v>98</v>
      </c>
      <c r="B51" s="115" t="s">
        <v>178</v>
      </c>
      <c r="C51" s="51"/>
      <c r="D51" s="51"/>
      <c r="E51" s="51"/>
      <c r="F51" s="51"/>
      <c r="G51" s="51"/>
      <c r="H51" s="51"/>
      <c r="I51" s="51">
        <v>79194.960000000006</v>
      </c>
      <c r="J51" s="51">
        <v>147204.38</v>
      </c>
      <c r="K51" s="51">
        <v>103898.93</v>
      </c>
      <c r="L51" s="51">
        <v>130146.11</v>
      </c>
      <c r="M51" s="51">
        <v>204784.78</v>
      </c>
      <c r="N51" s="51">
        <v>213039</v>
      </c>
      <c r="O51" s="51">
        <v>195560</v>
      </c>
      <c r="P51" s="51">
        <v>163977</v>
      </c>
      <c r="Q51" s="51">
        <v>180322</v>
      </c>
      <c r="R51" s="51">
        <v>-74599</v>
      </c>
      <c r="S51" s="51">
        <v>213076.59</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51"/>
    </row>
    <row r="54" spans="1:19" ht="39.950000000000003" customHeight="1">
      <c r="A54" s="114" t="s">
        <v>99</v>
      </c>
      <c r="B54" s="113" t="s">
        <v>191</v>
      </c>
      <c r="C54" s="51"/>
      <c r="D54" s="51"/>
      <c r="E54" s="51"/>
      <c r="F54" s="51"/>
      <c r="G54" s="51"/>
      <c r="H54" s="51"/>
      <c r="I54" s="51"/>
      <c r="J54" s="51"/>
      <c r="K54" s="51">
        <v>21240.55</v>
      </c>
      <c r="L54" s="51">
        <v>21682.38</v>
      </c>
      <c r="M54" s="51">
        <v>22067.34</v>
      </c>
      <c r="N54" s="51">
        <v>21995.5</v>
      </c>
      <c r="O54" s="51">
        <v>22447.55</v>
      </c>
      <c r="P54" s="51">
        <v>10699.88</v>
      </c>
      <c r="Q54" s="51">
        <v>11077.8</v>
      </c>
      <c r="R54" s="51">
        <v>11439.34</v>
      </c>
      <c r="S54" s="51">
        <v>11440.11</v>
      </c>
    </row>
    <row r="55" spans="1:19" ht="39.950000000000003" customHeight="1">
      <c r="A55" s="114" t="s">
        <v>103</v>
      </c>
      <c r="B55" s="113" t="s">
        <v>192</v>
      </c>
      <c r="C55" s="51"/>
      <c r="D55" s="51"/>
      <c r="E55" s="51"/>
      <c r="F55" s="51"/>
      <c r="G55" s="51"/>
      <c r="H55" s="51"/>
      <c r="I55" s="51"/>
      <c r="J55" s="51"/>
      <c r="K55" s="51">
        <v>21240.55</v>
      </c>
      <c r="L55" s="51">
        <v>21682.38</v>
      </c>
      <c r="M55" s="51">
        <v>22067.34</v>
      </c>
      <c r="N55" s="51">
        <v>21995.5</v>
      </c>
      <c r="O55" s="51">
        <v>22447.55</v>
      </c>
      <c r="P55" s="51">
        <v>10699.88</v>
      </c>
      <c r="Q55" s="51">
        <v>11077.8</v>
      </c>
      <c r="R55" s="51">
        <v>11439.34</v>
      </c>
      <c r="S55" s="51">
        <v>11440.11</v>
      </c>
    </row>
    <row r="56" spans="1:19" ht="39.950000000000003" customHeight="1">
      <c r="A56" s="114" t="s">
        <v>145</v>
      </c>
      <c r="B56" s="113" t="s">
        <v>180</v>
      </c>
      <c r="C56" s="51"/>
      <c r="D56" s="51"/>
      <c r="E56" s="51"/>
      <c r="F56" s="51"/>
      <c r="G56" s="51"/>
      <c r="H56" s="51"/>
      <c r="I56" s="51">
        <v>132857</v>
      </c>
      <c r="J56" s="51">
        <v>79311</v>
      </c>
      <c r="K56" s="51">
        <v>83934</v>
      </c>
      <c r="L56" s="51">
        <v>121326</v>
      </c>
      <c r="M56" s="51">
        <v>263747</v>
      </c>
      <c r="N56" s="51">
        <v>196140</v>
      </c>
      <c r="O56" s="51">
        <v>172431</v>
      </c>
      <c r="P56" s="51">
        <v>199298</v>
      </c>
      <c r="Q56" s="51">
        <v>151663</v>
      </c>
      <c r="R56" s="51">
        <v>188459</v>
      </c>
      <c r="S56" s="51">
        <v>262147.90000000002</v>
      </c>
    </row>
    <row r="57" spans="1:19" ht="39.950000000000003" customHeight="1">
      <c r="A57" s="114" t="s">
        <v>146</v>
      </c>
      <c r="B57" s="113" t="s">
        <v>181</v>
      </c>
      <c r="C57" s="51"/>
      <c r="D57" s="51"/>
      <c r="E57" s="51"/>
      <c r="F57" s="51"/>
      <c r="G57" s="51"/>
      <c r="H57" s="51"/>
      <c r="I57" s="51">
        <v>132857</v>
      </c>
      <c r="J57" s="51">
        <v>79311</v>
      </c>
      <c r="K57" s="51">
        <v>83934</v>
      </c>
      <c r="L57" s="51">
        <v>121326</v>
      </c>
      <c r="M57" s="51">
        <v>263747</v>
      </c>
      <c r="N57" s="51">
        <v>240038</v>
      </c>
      <c r="O57" s="51">
        <v>197483</v>
      </c>
      <c r="P57" s="51">
        <v>180799</v>
      </c>
      <c r="Q57" s="51">
        <v>138167</v>
      </c>
      <c r="R57" s="51">
        <v>161191</v>
      </c>
      <c r="S57" s="51">
        <v>217576.49</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140931.04999999999</v>
      </c>
      <c r="K60" s="51">
        <v>136327.24</v>
      </c>
      <c r="L60" s="51">
        <v>-16259.42</v>
      </c>
      <c r="M60" s="51">
        <v>25394.42</v>
      </c>
      <c r="N60" s="51">
        <v>-9132</v>
      </c>
      <c r="O60" s="51">
        <v>26794</v>
      </c>
      <c r="P60" s="51">
        <v>272629</v>
      </c>
      <c r="Q60" s="51">
        <v>258235</v>
      </c>
      <c r="R60" s="51">
        <v>254387</v>
      </c>
      <c r="S60" s="51">
        <v>246154.87</v>
      </c>
    </row>
    <row r="61" spans="1:19" ht="39.950000000000003" customHeight="1">
      <c r="A61" s="117" t="s">
        <v>152</v>
      </c>
      <c r="B61" s="118" t="s">
        <v>185</v>
      </c>
      <c r="C61" s="51"/>
      <c r="D61" s="51"/>
      <c r="E61" s="51"/>
      <c r="F61" s="51"/>
      <c r="G61" s="51"/>
      <c r="H61" s="51"/>
      <c r="I61" s="51"/>
      <c r="J61" s="51">
        <v>138156.99</v>
      </c>
      <c r="K61" s="51">
        <v>134085.10999999999</v>
      </c>
      <c r="L61" s="51">
        <v>-16390.29</v>
      </c>
      <c r="M61" s="51">
        <v>25226.11</v>
      </c>
      <c r="N61" s="51">
        <v>-8536</v>
      </c>
      <c r="O61" s="51">
        <v>26418</v>
      </c>
      <c r="P61" s="51">
        <v>268552</v>
      </c>
      <c r="Q61" s="51">
        <v>254422</v>
      </c>
      <c r="R61" s="51">
        <v>250644</v>
      </c>
      <c r="S61" s="51">
        <v>240900.7</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6165</v>
      </c>
      <c r="L64" s="51">
        <v>4230</v>
      </c>
      <c r="M64" s="51">
        <v>0</v>
      </c>
      <c r="N64" s="51">
        <v>4120</v>
      </c>
      <c r="O64" s="51">
        <v>7379</v>
      </c>
      <c r="P64" s="51">
        <v>3319</v>
      </c>
      <c r="Q64" s="51">
        <v>4345</v>
      </c>
      <c r="R64" s="51">
        <v>5796</v>
      </c>
      <c r="S64" s="51">
        <v>1762.43</v>
      </c>
    </row>
    <row r="65" spans="1:19" ht="39.950000000000003" customHeight="1">
      <c r="A65" s="119" t="s">
        <v>156</v>
      </c>
      <c r="B65" s="120" t="s">
        <v>184</v>
      </c>
      <c r="C65" s="51"/>
      <c r="D65" s="51"/>
      <c r="E65" s="51"/>
      <c r="F65" s="51"/>
      <c r="G65" s="51"/>
      <c r="H65" s="51"/>
      <c r="I65" s="51"/>
      <c r="J65" s="51"/>
      <c r="K65" s="51">
        <v>6115.91</v>
      </c>
      <c r="L65" s="51">
        <v>4169.95</v>
      </c>
      <c r="M65" s="51">
        <v>0</v>
      </c>
      <c r="N65" s="51">
        <v>4063</v>
      </c>
      <c r="O65" s="51">
        <v>7269</v>
      </c>
      <c r="P65" s="51">
        <v>3226</v>
      </c>
      <c r="Q65" s="51">
        <v>4281</v>
      </c>
      <c r="R65" s="51">
        <v>5712</v>
      </c>
      <c r="S65" s="51">
        <v>1712.75</v>
      </c>
    </row>
  </sheetData>
  <pageMargins left="0.70866141732283472" right="0.70866141732283472" top="0.78740157480314965" bottom="0.78740157480314965" header="0.31496062992125984" footer="0.31496062992125984"/>
  <pageSetup paperSize="8"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A3133" zoomScale="80" zoomScaleNormal="80" workbookViewId="0">
      <pane xSplit="2" topLeftCell="C1" activePane="topRight" state="frozen"/>
      <selection pane="topRight" activeCell="S2093" sqref="S2093"/>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4401</v>
      </c>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v>9675</v>
      </c>
      <c r="F17" s="37">
        <v>9675</v>
      </c>
      <c r="G17" s="37">
        <v>9675</v>
      </c>
      <c r="H17" s="37">
        <v>9675</v>
      </c>
      <c r="I17" s="37">
        <v>9675</v>
      </c>
      <c r="J17" s="37">
        <v>9675</v>
      </c>
      <c r="K17" s="37">
        <v>9675</v>
      </c>
      <c r="L17" s="37">
        <v>9675</v>
      </c>
      <c r="M17" s="37">
        <v>9675</v>
      </c>
      <c r="N17" s="37">
        <v>9675</v>
      </c>
      <c r="O17" s="37">
        <v>9675</v>
      </c>
      <c r="P17" s="37">
        <v>9675</v>
      </c>
      <c r="Q17" s="37">
        <v>9675</v>
      </c>
      <c r="R17" s="37">
        <v>9675</v>
      </c>
      <c r="S17" s="37">
        <v>9675</v>
      </c>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v>3973</v>
      </c>
      <c r="D56" s="37">
        <v>3973</v>
      </c>
      <c r="E56" s="37">
        <v>3973</v>
      </c>
      <c r="F56" s="37">
        <v>3973</v>
      </c>
      <c r="G56" s="37">
        <v>3973</v>
      </c>
      <c r="H56" s="37">
        <v>3973</v>
      </c>
      <c r="I56" s="37">
        <v>3973</v>
      </c>
      <c r="J56" s="37">
        <v>3973</v>
      </c>
      <c r="K56" s="37">
        <v>3973</v>
      </c>
      <c r="L56" s="37">
        <v>3973</v>
      </c>
      <c r="M56" s="37">
        <v>3973</v>
      </c>
      <c r="N56" s="37">
        <v>3973</v>
      </c>
      <c r="O56" s="37">
        <v>3973</v>
      </c>
      <c r="P56" s="37">
        <v>3973</v>
      </c>
      <c r="Q56" s="37">
        <v>3973</v>
      </c>
      <c r="R56" s="37">
        <v>3973</v>
      </c>
      <c r="S56" s="37">
        <v>3973</v>
      </c>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v>2608</v>
      </c>
      <c r="D66" s="37">
        <v>2608</v>
      </c>
      <c r="E66" s="37">
        <v>2608</v>
      </c>
      <c r="F66" s="37">
        <v>2608</v>
      </c>
      <c r="G66" s="37">
        <v>2608</v>
      </c>
      <c r="H66" s="37">
        <v>2608</v>
      </c>
      <c r="I66" s="37">
        <v>2608</v>
      </c>
      <c r="J66" s="37">
        <v>2608</v>
      </c>
      <c r="K66" s="37">
        <v>2608</v>
      </c>
      <c r="L66" s="37">
        <v>2608</v>
      </c>
      <c r="M66" s="37">
        <v>2608</v>
      </c>
      <c r="N66" s="37">
        <v>2608</v>
      </c>
      <c r="O66" s="37">
        <v>2608</v>
      </c>
      <c r="P66" s="37">
        <v>2608</v>
      </c>
      <c r="Q66" s="37">
        <v>2608</v>
      </c>
      <c r="R66" s="37">
        <v>2608</v>
      </c>
      <c r="S66" s="37">
        <v>2608</v>
      </c>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6581</v>
      </c>
      <c r="D96" s="8">
        <f>SUM(D18:D95)</f>
        <v>6581</v>
      </c>
      <c r="E96" s="8">
        <f>SUM(E17:E95)</f>
        <v>16256</v>
      </c>
      <c r="F96" s="8">
        <f>SUM(F16:F95)</f>
        <v>16256</v>
      </c>
      <c r="G96" s="8">
        <f>SUM(G15:G95)</f>
        <v>16256</v>
      </c>
      <c r="H96" s="8">
        <f>SUM(H9:H95)</f>
        <v>16256</v>
      </c>
      <c r="I96" s="8">
        <f>SUM(I9:I95)</f>
        <v>16256</v>
      </c>
      <c r="J96" s="8">
        <f t="shared" ref="J96:L96" si="0">SUM(J9:J95)</f>
        <v>16256</v>
      </c>
      <c r="K96" s="8">
        <f>SUM(K9:K95)</f>
        <v>16256</v>
      </c>
      <c r="L96" s="8">
        <f t="shared" si="0"/>
        <v>16256</v>
      </c>
      <c r="M96" s="8">
        <f>SUM(M9:M95)</f>
        <v>16256</v>
      </c>
      <c r="N96" s="11">
        <f>SUM(N5:N95)</f>
        <v>16256</v>
      </c>
      <c r="O96" s="11">
        <f>SUM(O5:O95)</f>
        <v>16256</v>
      </c>
      <c r="P96" s="11">
        <f>SUM(P5:P95)</f>
        <v>16256</v>
      </c>
      <c r="Q96" s="11">
        <f>SUM(Q5:Q95)</f>
        <v>16256</v>
      </c>
      <c r="R96" s="11">
        <f>SUM(R3:R95)</f>
        <v>16256</v>
      </c>
      <c r="S96" s="11">
        <f>SUM(S3:S95)</f>
        <v>20657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v>1201.5</v>
      </c>
      <c r="M105" s="37">
        <v>1201.5</v>
      </c>
      <c r="N105" s="37">
        <v>1201.5</v>
      </c>
      <c r="O105" s="37">
        <v>1201.5</v>
      </c>
      <c r="P105" s="37">
        <v>1201.5</v>
      </c>
      <c r="Q105" s="37">
        <v>1201.5</v>
      </c>
      <c r="R105" s="37">
        <v>1201.5</v>
      </c>
      <c r="S105" s="37">
        <v>1201.5</v>
      </c>
    </row>
    <row r="106" spans="1:19">
      <c r="B106" s="6">
        <v>2014</v>
      </c>
      <c r="C106" s="36"/>
      <c r="D106" s="36"/>
      <c r="E106" s="36"/>
      <c r="F106" s="36"/>
      <c r="G106" s="36"/>
      <c r="H106" s="36"/>
      <c r="I106" s="36"/>
      <c r="J106" s="36"/>
      <c r="K106" s="37">
        <v>1160</v>
      </c>
      <c r="L106" s="37">
        <v>1160</v>
      </c>
      <c r="M106" s="37">
        <v>1160</v>
      </c>
      <c r="N106" s="37">
        <v>1160</v>
      </c>
      <c r="O106" s="37">
        <v>1160</v>
      </c>
      <c r="P106" s="37">
        <v>1160</v>
      </c>
      <c r="Q106" s="37">
        <v>1160</v>
      </c>
      <c r="R106" s="37">
        <v>1160</v>
      </c>
      <c r="S106" s="37">
        <v>1160</v>
      </c>
    </row>
    <row r="107" spans="1:19">
      <c r="B107" s="6">
        <v>2013</v>
      </c>
      <c r="C107" s="36"/>
      <c r="D107" s="36"/>
      <c r="E107" s="36"/>
      <c r="F107" s="36"/>
      <c r="G107" s="36"/>
      <c r="H107" s="36"/>
      <c r="I107" s="36"/>
      <c r="J107" s="37">
        <v>156873.45000000001</v>
      </c>
      <c r="K107" s="37">
        <v>156873.45000000001</v>
      </c>
      <c r="L107" s="37">
        <v>156873.45000000001</v>
      </c>
      <c r="M107" s="37">
        <v>156873.45000000001</v>
      </c>
      <c r="N107" s="37">
        <v>156873.45000000001</v>
      </c>
      <c r="O107" s="37">
        <v>156873.45000000001</v>
      </c>
      <c r="P107" s="37">
        <v>156873.45000000001</v>
      </c>
      <c r="Q107" s="37">
        <v>156873.45000000001</v>
      </c>
      <c r="R107" s="37">
        <v>1634</v>
      </c>
      <c r="S107" s="37">
        <v>1634</v>
      </c>
    </row>
    <row r="108" spans="1:19">
      <c r="B108" s="6">
        <v>2012</v>
      </c>
      <c r="C108" s="36"/>
      <c r="D108" s="36"/>
      <c r="E108" s="36"/>
      <c r="F108" s="36"/>
      <c r="G108" s="36"/>
      <c r="H108" s="36"/>
      <c r="I108" s="37">
        <v>57305.36</v>
      </c>
      <c r="J108" s="37">
        <v>57305.36</v>
      </c>
      <c r="K108" s="37">
        <v>57305.36</v>
      </c>
      <c r="L108" s="37">
        <v>57305.36</v>
      </c>
      <c r="M108" s="37">
        <v>65994.36</v>
      </c>
      <c r="N108" s="37">
        <v>57305</v>
      </c>
      <c r="O108" s="37">
        <v>57305</v>
      </c>
      <c r="P108" s="37">
        <v>57305</v>
      </c>
      <c r="Q108" s="37">
        <v>57305</v>
      </c>
      <c r="R108" s="37">
        <v>56418</v>
      </c>
      <c r="S108" s="37">
        <v>56418</v>
      </c>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v>48797.8</v>
      </c>
      <c r="D116" s="37">
        <v>48797.8</v>
      </c>
      <c r="E116" s="37">
        <v>48797.8</v>
      </c>
      <c r="F116" s="37">
        <v>48797.8</v>
      </c>
      <c r="G116" s="37">
        <v>48797.8</v>
      </c>
      <c r="H116" s="37">
        <v>58447.29</v>
      </c>
      <c r="I116" s="37">
        <v>58447.29</v>
      </c>
      <c r="J116" s="37">
        <v>58447.29</v>
      </c>
      <c r="K116" s="37">
        <v>58447.29</v>
      </c>
      <c r="L116" s="37">
        <v>58447.29</v>
      </c>
      <c r="M116" s="37">
        <v>58447.29</v>
      </c>
      <c r="N116" s="37">
        <v>58447.29</v>
      </c>
      <c r="O116" s="37">
        <v>58447.29</v>
      </c>
      <c r="P116" s="37">
        <v>58447.29</v>
      </c>
      <c r="Q116" s="37">
        <v>58447.29</v>
      </c>
      <c r="R116" s="37">
        <v>58447.29</v>
      </c>
      <c r="S116" s="37">
        <v>58447.29</v>
      </c>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v>306930.96999999997</v>
      </c>
      <c r="D128" s="37">
        <v>306930.96999999997</v>
      </c>
      <c r="E128" s="37">
        <v>306930.96999999997</v>
      </c>
      <c r="F128" s="37">
        <v>306930.96999999997</v>
      </c>
      <c r="G128" s="37">
        <v>306930.96999999997</v>
      </c>
      <c r="H128" s="37">
        <v>306672.57</v>
      </c>
      <c r="I128" s="37">
        <v>306672.57</v>
      </c>
      <c r="J128" s="37">
        <v>306672.57</v>
      </c>
      <c r="K128" s="37">
        <v>306672.57</v>
      </c>
      <c r="L128" s="37">
        <v>306672.57</v>
      </c>
      <c r="M128" s="37">
        <v>306672.57</v>
      </c>
      <c r="N128" s="37">
        <v>306672.57</v>
      </c>
      <c r="O128" s="37">
        <v>306672.57</v>
      </c>
      <c r="P128" s="37">
        <v>306672.57</v>
      </c>
      <c r="Q128" s="37">
        <v>306672.57</v>
      </c>
      <c r="R128" s="37">
        <v>306672.57</v>
      </c>
      <c r="S128" s="37">
        <v>306672.57</v>
      </c>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123">
        <v>742984.7277045236</v>
      </c>
      <c r="D130" s="123">
        <v>742984.7277045236</v>
      </c>
      <c r="E130" s="123">
        <v>742984.7277045236</v>
      </c>
      <c r="F130" s="123">
        <v>742984.7277045236</v>
      </c>
      <c r="G130" s="123">
        <v>742984.7277045236</v>
      </c>
      <c r="H130" s="123">
        <v>816617.92770452355</v>
      </c>
      <c r="I130" s="123">
        <v>816617.92770452355</v>
      </c>
      <c r="J130" s="123">
        <v>816617.92770452355</v>
      </c>
      <c r="K130" s="123">
        <v>816617.92770452355</v>
      </c>
      <c r="L130" s="123">
        <v>816617.92770452355</v>
      </c>
      <c r="M130" s="123">
        <v>816617.92770452355</v>
      </c>
      <c r="N130" s="123">
        <v>816617.92770452355</v>
      </c>
      <c r="O130" s="123">
        <v>816617.92770452355</v>
      </c>
      <c r="P130" s="123">
        <v>816617.92770452355</v>
      </c>
      <c r="Q130" s="123">
        <v>816617.92770452355</v>
      </c>
      <c r="R130" s="123">
        <v>816617.92770452355</v>
      </c>
      <c r="S130" s="123">
        <v>816617.93</v>
      </c>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v>8689</v>
      </c>
      <c r="J136" s="37">
        <v>8689</v>
      </c>
      <c r="K136" s="37">
        <v>8689</v>
      </c>
      <c r="L136" s="37">
        <v>8689</v>
      </c>
      <c r="M136" s="37">
        <v>1247</v>
      </c>
      <c r="N136" s="37">
        <v>1247</v>
      </c>
      <c r="O136" s="37">
        <v>1247</v>
      </c>
      <c r="P136" s="37">
        <v>1247</v>
      </c>
      <c r="Q136" s="37">
        <v>1247</v>
      </c>
      <c r="R136" s="37">
        <v>1247</v>
      </c>
      <c r="S136" s="37">
        <v>1247</v>
      </c>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v>143026</v>
      </c>
      <c r="J150" s="37">
        <v>143026</v>
      </c>
      <c r="K150" s="37">
        <v>143026</v>
      </c>
      <c r="L150" s="37">
        <v>143026</v>
      </c>
      <c r="M150" s="37">
        <v>1458</v>
      </c>
      <c r="N150" s="37">
        <v>1458</v>
      </c>
      <c r="O150" s="37">
        <v>1458</v>
      </c>
      <c r="P150" s="37">
        <v>1458</v>
      </c>
      <c r="Q150" s="37">
        <v>1458</v>
      </c>
      <c r="R150" s="37">
        <v>1458</v>
      </c>
      <c r="S150" s="37">
        <v>1458</v>
      </c>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v>76084</v>
      </c>
      <c r="J156" s="37">
        <v>76084</v>
      </c>
      <c r="K156" s="37">
        <v>76084</v>
      </c>
      <c r="L156" s="37">
        <v>76084</v>
      </c>
      <c r="M156" s="37">
        <v>3357</v>
      </c>
      <c r="N156" s="37">
        <v>3357</v>
      </c>
      <c r="O156" s="37">
        <v>3357</v>
      </c>
      <c r="P156" s="37">
        <v>3357</v>
      </c>
      <c r="Q156" s="37">
        <v>3357</v>
      </c>
      <c r="R156" s="37">
        <v>3357</v>
      </c>
      <c r="S156" s="37">
        <v>3357</v>
      </c>
    </row>
    <row r="157" spans="2:19">
      <c r="B157" s="6">
        <v>1963</v>
      </c>
      <c r="C157" s="37"/>
      <c r="D157" s="37"/>
      <c r="E157" s="37"/>
      <c r="F157" s="37"/>
      <c r="G157" s="37"/>
      <c r="H157" s="37"/>
      <c r="I157" s="37">
        <v>173717</v>
      </c>
      <c r="J157" s="37">
        <v>173717</v>
      </c>
      <c r="K157" s="37">
        <v>173717</v>
      </c>
      <c r="L157" s="37">
        <v>173717</v>
      </c>
      <c r="M157" s="37">
        <v>34</v>
      </c>
      <c r="N157" s="37">
        <v>34</v>
      </c>
      <c r="O157" s="37">
        <v>34</v>
      </c>
      <c r="P157" s="37">
        <v>34</v>
      </c>
      <c r="Q157" s="37">
        <v>34</v>
      </c>
      <c r="R157" s="37">
        <v>34</v>
      </c>
      <c r="S157" s="37">
        <v>34</v>
      </c>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1098713.4977045236</v>
      </c>
      <c r="D191" s="8">
        <f>SUM(D113:D190)</f>
        <v>1098713.4977045236</v>
      </c>
      <c r="E191" s="8">
        <f>SUM(E112:E190)</f>
        <v>1098713.4977045236</v>
      </c>
      <c r="F191" s="8">
        <f>SUM(F111:F190)</f>
        <v>1098713.4977045236</v>
      </c>
      <c r="G191" s="8">
        <f>SUM(G110:G190)</f>
        <v>1098713.4977045236</v>
      </c>
      <c r="H191" s="8">
        <f>SUM(H104:H190)</f>
        <v>1181737.7877045237</v>
      </c>
      <c r="I191" s="8">
        <f>SUM(I104:I190)</f>
        <v>1640559.1477045235</v>
      </c>
      <c r="J191" s="8">
        <f t="shared" ref="J191:L191" si="1">SUM(J104:J190)</f>
        <v>1797432.5977045235</v>
      </c>
      <c r="K191" s="8">
        <f>SUM(K104:K190)</f>
        <v>1798592.5977045235</v>
      </c>
      <c r="L191" s="8">
        <f t="shared" si="1"/>
        <v>1799794.0977045235</v>
      </c>
      <c r="M191" s="8">
        <f>SUM(M104:M190)</f>
        <v>1413063.0977045235</v>
      </c>
      <c r="N191" s="11">
        <f>SUM(N99:N190)</f>
        <v>1404373.7377045236</v>
      </c>
      <c r="O191" s="11">
        <f>SUM(O99:O190)</f>
        <v>1404373.7377045236</v>
      </c>
      <c r="P191" s="11">
        <f>SUM(P99:P190)</f>
        <v>1404373.7377045236</v>
      </c>
      <c r="Q191" s="11">
        <f>SUM(Q99:Q190)</f>
        <v>1404373.7377045236</v>
      </c>
      <c r="R191" s="11">
        <f>SUM(R98:R190)</f>
        <v>1248247.2877045237</v>
      </c>
      <c r="S191" s="11">
        <f>SUM(S98:S190)</f>
        <v>1248247.29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v>381926.6</v>
      </c>
      <c r="D242" s="37">
        <v>381926.6</v>
      </c>
      <c r="E242" s="37">
        <v>381926.6</v>
      </c>
      <c r="F242" s="37">
        <v>381926.6</v>
      </c>
      <c r="G242" s="37">
        <v>381926.6</v>
      </c>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v>7587.31</v>
      </c>
      <c r="I256" s="37">
        <v>7587.31</v>
      </c>
      <c r="J256" s="37">
        <v>7587.31</v>
      </c>
      <c r="K256" s="37">
        <v>7587.31</v>
      </c>
      <c r="L256" s="37">
        <v>7587.31</v>
      </c>
      <c r="M256" s="37">
        <v>7587.31</v>
      </c>
      <c r="N256" s="37">
        <v>7587.31</v>
      </c>
      <c r="O256" s="37">
        <v>7587.31</v>
      </c>
      <c r="P256" s="37">
        <v>7587.31</v>
      </c>
      <c r="Q256" s="37">
        <v>7587.31</v>
      </c>
      <c r="R256" s="37">
        <v>7587.31</v>
      </c>
      <c r="S256" s="37">
        <v>7587.31</v>
      </c>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v>7593.71</v>
      </c>
      <c r="D259" s="37">
        <v>7593.71</v>
      </c>
      <c r="E259" s="37">
        <v>7593.71</v>
      </c>
      <c r="F259" s="37">
        <v>7593.71</v>
      </c>
      <c r="G259" s="37">
        <v>7593.71</v>
      </c>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389520.31</v>
      </c>
      <c r="D286" s="8">
        <f>SUM(D208:D285)</f>
        <v>389520.31</v>
      </c>
      <c r="E286" s="8">
        <f>SUM(E207:E285)</f>
        <v>389520.31</v>
      </c>
      <c r="F286" s="8">
        <f>SUM(F206:F285)</f>
        <v>389520.31</v>
      </c>
      <c r="G286" s="8">
        <f>SUM(G205:G285)</f>
        <v>389520.31</v>
      </c>
      <c r="H286" s="8">
        <f>SUM(H199:H285)</f>
        <v>7587.31</v>
      </c>
      <c r="I286" s="8">
        <f>SUM(I199:I285)</f>
        <v>7587.31</v>
      </c>
      <c r="J286" s="8">
        <f t="shared" ref="J286:L286" si="2">SUM(J199:J285)</f>
        <v>7587.31</v>
      </c>
      <c r="K286" s="8">
        <f>SUM(K199:K285)</f>
        <v>7587.31</v>
      </c>
      <c r="L286" s="8">
        <f t="shared" si="2"/>
        <v>7587.31</v>
      </c>
      <c r="M286" s="8">
        <f>SUM(M199:M285)</f>
        <v>7587.31</v>
      </c>
      <c r="N286" s="11">
        <f>SUM(N194:N285)</f>
        <v>7587.31</v>
      </c>
      <c r="O286" s="11">
        <f>SUM(O194:O285)</f>
        <v>7587.31</v>
      </c>
      <c r="P286" s="11">
        <f>SUM(P194:P285)</f>
        <v>7587.31</v>
      </c>
      <c r="Q286" s="11">
        <f>SUM(Q194:Q285)</f>
        <v>7587.31</v>
      </c>
      <c r="R286" s="11">
        <f>SUM(R193:R285)</f>
        <v>7587.31</v>
      </c>
      <c r="S286" s="11">
        <f>SUM(S193:S285)</f>
        <v>7587.31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v>1293</v>
      </c>
      <c r="L296" s="37">
        <v>1293</v>
      </c>
      <c r="M296" s="37">
        <v>1293</v>
      </c>
      <c r="N296" s="37">
        <v>1293</v>
      </c>
      <c r="O296" s="37">
        <v>1293</v>
      </c>
      <c r="P296" s="37">
        <v>1293</v>
      </c>
      <c r="Q296" s="37">
        <v>1293</v>
      </c>
      <c r="R296" s="37">
        <v>1293</v>
      </c>
      <c r="S296" s="37">
        <v>1293</v>
      </c>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v>14109.91</v>
      </c>
      <c r="D314" s="37">
        <v>14109.91</v>
      </c>
      <c r="E314" s="37">
        <v>14109.91</v>
      </c>
      <c r="F314" s="37">
        <v>14109.91</v>
      </c>
      <c r="G314" s="37">
        <v>14109.91</v>
      </c>
      <c r="H314" s="37">
        <v>20350.150000000001</v>
      </c>
      <c r="I314" s="37">
        <v>20350.150000000001</v>
      </c>
      <c r="J314" s="37">
        <v>20350.150000000001</v>
      </c>
      <c r="K314" s="37">
        <v>20350.150000000001</v>
      </c>
      <c r="L314" s="37">
        <v>20350.150000000001</v>
      </c>
      <c r="M314" s="37">
        <v>20350.150000000001</v>
      </c>
      <c r="N314" s="37">
        <v>20350.150000000001</v>
      </c>
      <c r="O314" s="37">
        <v>20350.150000000001</v>
      </c>
      <c r="P314" s="37">
        <v>20350.150000000001</v>
      </c>
      <c r="Q314" s="37">
        <v>20350.150000000001</v>
      </c>
      <c r="R314" s="37">
        <v>20350.150000000001</v>
      </c>
      <c r="S314" s="37">
        <v>20350.150000000001</v>
      </c>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v>19326.04</v>
      </c>
      <c r="D333" s="37">
        <v>19326.04</v>
      </c>
      <c r="E333" s="37">
        <v>19326.04</v>
      </c>
      <c r="F333" s="37">
        <v>19326.04</v>
      </c>
      <c r="G333" s="37">
        <v>19326.04</v>
      </c>
      <c r="H333" s="37">
        <v>21866.82</v>
      </c>
      <c r="I333" s="37">
        <v>21866.82</v>
      </c>
      <c r="J333" s="37">
        <v>21866.82</v>
      </c>
      <c r="K333" s="37">
        <v>21866.82</v>
      </c>
      <c r="L333" s="37">
        <v>21866.82</v>
      </c>
      <c r="M333" s="37">
        <v>21866.82</v>
      </c>
      <c r="N333" s="37">
        <v>21866.82</v>
      </c>
      <c r="O333" s="37">
        <v>21866.82</v>
      </c>
      <c r="P333" s="37">
        <v>21866.82</v>
      </c>
      <c r="Q333" s="37">
        <v>21866.82</v>
      </c>
      <c r="R333" s="37">
        <v>21866.82</v>
      </c>
      <c r="S333" s="37">
        <v>21866.82</v>
      </c>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v>134601.76999999999</v>
      </c>
      <c r="I337" s="37">
        <v>134601.76999999999</v>
      </c>
      <c r="J337" s="37">
        <v>134601.76999999999</v>
      </c>
      <c r="K337" s="37">
        <v>134601.76999999999</v>
      </c>
      <c r="L337" s="37">
        <v>134601.76999999999</v>
      </c>
      <c r="M337" s="37">
        <v>134601.76999999999</v>
      </c>
      <c r="N337" s="37">
        <v>134601.76999999999</v>
      </c>
      <c r="O337" s="37">
        <v>134601.76999999999</v>
      </c>
      <c r="P337" s="37">
        <v>134601.76999999999</v>
      </c>
      <c r="Q337" s="37">
        <v>134601.76999999999</v>
      </c>
      <c r="R337" s="37">
        <v>134601.76999999999</v>
      </c>
      <c r="S337" s="37">
        <v>134601.76999999999</v>
      </c>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33435.949999999997</v>
      </c>
      <c r="D381" s="8">
        <f>SUM(D303:D380)</f>
        <v>33435.949999999997</v>
      </c>
      <c r="E381" s="8">
        <f>SUM(E302:E380)</f>
        <v>33435.949999999997</v>
      </c>
      <c r="F381" s="8">
        <f>SUM(F301:F380)</f>
        <v>33435.949999999997</v>
      </c>
      <c r="G381" s="8">
        <f>SUM(G300:G380)</f>
        <v>33435.949999999997</v>
      </c>
      <c r="H381" s="8">
        <f>SUM(H294:H380)</f>
        <v>176818.74</v>
      </c>
      <c r="I381" s="8">
        <f>SUM(I294:I380)</f>
        <v>176818.74</v>
      </c>
      <c r="J381" s="8">
        <f t="shared" ref="J381" si="3">SUM(J294:J380)</f>
        <v>176818.74</v>
      </c>
      <c r="K381" s="8">
        <f>SUM(K294:K380)</f>
        <v>178111.74</v>
      </c>
      <c r="L381" s="8">
        <f t="shared" ref="L381" si="4">SUM(L294:L380)</f>
        <v>178111.74</v>
      </c>
      <c r="M381" s="8">
        <f>SUM(M294:M380)</f>
        <v>178111.74</v>
      </c>
      <c r="N381" s="11">
        <f>SUM(N289:N380)</f>
        <v>178111.74</v>
      </c>
      <c r="O381" s="11">
        <f>SUM(O289:O380)</f>
        <v>178111.74</v>
      </c>
      <c r="P381" s="11">
        <f>SUM(P289:P380)</f>
        <v>178111.74</v>
      </c>
      <c r="Q381" s="11">
        <f>SUM(Q289:Q380)</f>
        <v>178111.74</v>
      </c>
      <c r="R381" s="11">
        <f>SUM(R288:R380)</f>
        <v>178111.74</v>
      </c>
      <c r="S381" s="11">
        <f>SUM(S288:S380)</f>
        <v>178111.74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20745</v>
      </c>
    </row>
    <row r="479" spans="1:19">
      <c r="A479" s="38"/>
      <c r="B479" s="6">
        <v>2021</v>
      </c>
      <c r="C479" s="36"/>
      <c r="D479" s="36"/>
      <c r="E479" s="36"/>
      <c r="F479" s="36"/>
      <c r="G479" s="36"/>
      <c r="H479" s="36"/>
      <c r="I479" s="36"/>
      <c r="J479" s="36"/>
      <c r="K479" s="36"/>
      <c r="L479" s="36"/>
      <c r="M479" s="36"/>
      <c r="N479" s="36"/>
      <c r="O479" s="36"/>
      <c r="P479" s="36"/>
      <c r="Q479" s="36"/>
      <c r="R479" s="37">
        <v>3766</v>
      </c>
      <c r="S479" s="37">
        <v>3766</v>
      </c>
    </row>
    <row r="480" spans="1:19">
      <c r="B480" s="6">
        <v>2020</v>
      </c>
      <c r="C480" s="36"/>
      <c r="D480" s="36"/>
      <c r="E480" s="36"/>
      <c r="F480" s="36"/>
      <c r="G480" s="36"/>
      <c r="H480" s="36"/>
      <c r="I480" s="36"/>
      <c r="J480" s="36"/>
      <c r="K480" s="36"/>
      <c r="L480" s="36"/>
      <c r="M480" s="36"/>
      <c r="N480" s="36"/>
      <c r="O480" s="36"/>
      <c r="P480" s="36"/>
      <c r="Q480" s="37">
        <v>8266</v>
      </c>
      <c r="R480" s="37">
        <v>8266</v>
      </c>
      <c r="S480" s="37">
        <v>8266</v>
      </c>
    </row>
    <row r="481" spans="1:19">
      <c r="A481" s="40"/>
      <c r="B481" s="6">
        <v>2019</v>
      </c>
      <c r="C481" s="36"/>
      <c r="D481" s="36"/>
      <c r="E481" s="36"/>
      <c r="F481" s="36"/>
      <c r="G481" s="36"/>
      <c r="H481" s="36"/>
      <c r="I481" s="36"/>
      <c r="J481" s="36"/>
      <c r="K481" s="36"/>
      <c r="L481" s="36"/>
      <c r="M481" s="36"/>
      <c r="N481" s="36"/>
      <c r="O481" s="36"/>
      <c r="P481" s="37">
        <v>27927</v>
      </c>
      <c r="Q481" s="37">
        <v>27927</v>
      </c>
      <c r="R481" s="37">
        <v>27927</v>
      </c>
      <c r="S481" s="37">
        <v>27927</v>
      </c>
    </row>
    <row r="482" spans="1:19">
      <c r="A482" s="40"/>
      <c r="B482" s="6">
        <v>2018</v>
      </c>
      <c r="C482" s="36"/>
      <c r="D482" s="36"/>
      <c r="E482" s="36"/>
      <c r="F482" s="36"/>
      <c r="G482" s="36"/>
      <c r="H482" s="36"/>
      <c r="I482" s="36"/>
      <c r="J482" s="36"/>
      <c r="K482" s="36"/>
      <c r="L482" s="36"/>
      <c r="M482" s="36"/>
      <c r="N482" s="36"/>
      <c r="O482" s="37">
        <v>49468</v>
      </c>
      <c r="P482" s="37">
        <v>49468</v>
      </c>
      <c r="Q482" s="37">
        <v>49468</v>
      </c>
      <c r="R482" s="37">
        <v>49468</v>
      </c>
      <c r="S482" s="37">
        <v>49468</v>
      </c>
    </row>
    <row r="483" spans="1:19">
      <c r="A483" s="40"/>
      <c r="B483" s="6">
        <v>2017</v>
      </c>
      <c r="C483" s="36"/>
      <c r="D483" s="36"/>
      <c r="E483" s="36"/>
      <c r="F483" s="36"/>
      <c r="G483" s="36"/>
      <c r="H483" s="36"/>
      <c r="I483" s="36"/>
      <c r="J483" s="36"/>
      <c r="K483" s="36"/>
      <c r="L483" s="36"/>
      <c r="M483" s="36"/>
      <c r="N483" s="37">
        <v>18468</v>
      </c>
      <c r="O483" s="37">
        <v>18468</v>
      </c>
      <c r="P483" s="37">
        <v>18468</v>
      </c>
      <c r="Q483" s="37">
        <v>18468</v>
      </c>
      <c r="R483" s="37">
        <v>18468</v>
      </c>
      <c r="S483" s="37">
        <v>18468</v>
      </c>
    </row>
    <row r="484" spans="1:19">
      <c r="B484" s="6">
        <v>2016</v>
      </c>
      <c r="C484" s="36"/>
      <c r="D484" s="36"/>
      <c r="E484" s="36"/>
      <c r="F484" s="36"/>
      <c r="G484" s="36"/>
      <c r="H484" s="36"/>
      <c r="I484" s="36"/>
      <c r="J484" s="36"/>
      <c r="K484" s="36"/>
      <c r="L484" s="36"/>
      <c r="M484" s="37">
        <v>1233.19</v>
      </c>
      <c r="N484" s="37">
        <v>1233.19</v>
      </c>
      <c r="O484" s="37">
        <v>1233.19</v>
      </c>
      <c r="P484" s="37">
        <v>788</v>
      </c>
      <c r="Q484" s="37">
        <v>788</v>
      </c>
      <c r="R484" s="37">
        <v>788</v>
      </c>
      <c r="S484" s="37">
        <v>788</v>
      </c>
    </row>
    <row r="485" spans="1:19">
      <c r="B485" s="6">
        <v>2015</v>
      </c>
      <c r="C485" s="36"/>
      <c r="D485" s="36"/>
      <c r="E485" s="36"/>
      <c r="F485" s="36"/>
      <c r="G485" s="36"/>
      <c r="H485" s="36"/>
      <c r="I485" s="36"/>
      <c r="J485" s="36"/>
      <c r="K485" s="36"/>
      <c r="L485" s="37">
        <v>1085.48</v>
      </c>
      <c r="M485" s="37">
        <v>1085.48</v>
      </c>
      <c r="N485" s="37">
        <v>1085.48</v>
      </c>
      <c r="O485" s="37">
        <v>1085.48</v>
      </c>
      <c r="P485" s="37">
        <v>1085.48</v>
      </c>
      <c r="Q485" s="37">
        <v>1085.48</v>
      </c>
      <c r="R485" s="37">
        <v>1085.48</v>
      </c>
      <c r="S485" s="37">
        <v>1085.48</v>
      </c>
    </row>
    <row r="486" spans="1:19">
      <c r="B486" s="6">
        <v>2014</v>
      </c>
      <c r="C486" s="36"/>
      <c r="D486" s="36"/>
      <c r="E486" s="36"/>
      <c r="F486" s="36"/>
      <c r="G486" s="36"/>
      <c r="H486" s="36"/>
      <c r="I486" s="36"/>
      <c r="J486" s="36"/>
      <c r="K486" s="37">
        <v>7558</v>
      </c>
      <c r="L486" s="37">
        <v>7558</v>
      </c>
      <c r="M486" s="37">
        <v>7558</v>
      </c>
      <c r="N486" s="37">
        <v>7558</v>
      </c>
      <c r="O486" s="37">
        <v>7558</v>
      </c>
      <c r="P486" s="37">
        <v>7558</v>
      </c>
      <c r="Q486" s="37">
        <v>7558</v>
      </c>
      <c r="R486" s="37">
        <v>7558</v>
      </c>
      <c r="S486" s="37">
        <v>7558</v>
      </c>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v>6174.34</v>
      </c>
      <c r="I489" s="37">
        <v>6174.34</v>
      </c>
      <c r="J489" s="37">
        <v>6174.34</v>
      </c>
      <c r="K489" s="37">
        <v>6174.34</v>
      </c>
      <c r="L489" s="37">
        <v>6174.34</v>
      </c>
      <c r="M489" s="37">
        <v>6174.34</v>
      </c>
      <c r="N489" s="37">
        <v>1565</v>
      </c>
      <c r="O489" s="37">
        <v>1565</v>
      </c>
      <c r="P489" s="37">
        <v>1565</v>
      </c>
      <c r="Q489" s="37">
        <v>1565</v>
      </c>
      <c r="R489" s="37">
        <v>1565</v>
      </c>
      <c r="S489" s="37">
        <v>1565</v>
      </c>
    </row>
    <row r="490" spans="1:19">
      <c r="B490" s="6">
        <v>2010</v>
      </c>
      <c r="C490" s="36"/>
      <c r="D490" s="36"/>
      <c r="E490" s="36"/>
      <c r="F490" s="36"/>
      <c r="G490" s="37">
        <v>12146.92</v>
      </c>
      <c r="H490" s="37">
        <v>12146.92</v>
      </c>
      <c r="I490" s="37">
        <v>12146.92</v>
      </c>
      <c r="J490" s="37">
        <v>11561.3</v>
      </c>
      <c r="K490" s="37">
        <v>11561.3</v>
      </c>
      <c r="L490" s="37">
        <v>11561.3</v>
      </c>
      <c r="M490" s="37">
        <v>11561.3</v>
      </c>
      <c r="N490" s="37">
        <v>11561.3</v>
      </c>
      <c r="O490" s="37">
        <v>11561.3</v>
      </c>
      <c r="P490" s="37">
        <v>11561.3</v>
      </c>
      <c r="Q490" s="37">
        <v>11561.3</v>
      </c>
      <c r="R490" s="37">
        <v>11561.3</v>
      </c>
      <c r="S490" s="37">
        <v>11561.3</v>
      </c>
    </row>
    <row r="491" spans="1:19">
      <c r="B491" s="6">
        <v>2009</v>
      </c>
      <c r="C491" s="36"/>
      <c r="D491" s="36"/>
      <c r="E491" s="36"/>
      <c r="F491" s="37">
        <v>7069.4</v>
      </c>
      <c r="G491" s="37">
        <v>7069.4</v>
      </c>
      <c r="H491" s="37">
        <v>7069.4</v>
      </c>
      <c r="I491" s="37">
        <v>7069.4</v>
      </c>
      <c r="J491" s="37">
        <v>7069.4</v>
      </c>
      <c r="K491" s="37">
        <v>7069.4</v>
      </c>
      <c r="L491" s="37">
        <v>7069.4</v>
      </c>
      <c r="M491" s="37">
        <v>7069.4</v>
      </c>
      <c r="N491" s="37">
        <v>5804</v>
      </c>
      <c r="O491" s="37">
        <v>5804</v>
      </c>
      <c r="P491" s="37">
        <v>5804</v>
      </c>
      <c r="Q491" s="37">
        <v>5804</v>
      </c>
      <c r="R491" s="37">
        <v>5804</v>
      </c>
      <c r="S491" s="37">
        <v>5804</v>
      </c>
    </row>
    <row r="492" spans="1:19">
      <c r="B492" s="6">
        <v>2008</v>
      </c>
      <c r="C492" s="36"/>
      <c r="D492" s="36"/>
      <c r="E492" s="37">
        <v>19280.04</v>
      </c>
      <c r="F492" s="37">
        <v>19280.04</v>
      </c>
      <c r="G492" s="37">
        <v>19280.04</v>
      </c>
      <c r="H492" s="37">
        <v>19280.04</v>
      </c>
      <c r="I492" s="37">
        <v>19280.04</v>
      </c>
      <c r="J492" s="37">
        <v>19280.04</v>
      </c>
      <c r="K492" s="37">
        <v>19280.04</v>
      </c>
      <c r="L492" s="37">
        <v>19280.04</v>
      </c>
      <c r="M492" s="37">
        <v>19280.04</v>
      </c>
      <c r="N492" s="37">
        <v>16872</v>
      </c>
      <c r="O492" s="37">
        <v>16872</v>
      </c>
      <c r="P492" s="37">
        <v>16872</v>
      </c>
      <c r="Q492" s="37">
        <v>16872</v>
      </c>
      <c r="R492" s="37">
        <v>16872</v>
      </c>
      <c r="S492" s="37">
        <v>16872</v>
      </c>
    </row>
    <row r="493" spans="1:19">
      <c r="B493" s="6">
        <v>2007</v>
      </c>
      <c r="C493" s="36"/>
      <c r="D493" s="37">
        <v>47632.63</v>
      </c>
      <c r="E493" s="37">
        <v>47632.63</v>
      </c>
      <c r="F493" s="37">
        <v>47632.63</v>
      </c>
      <c r="G493" s="37">
        <v>47632.63</v>
      </c>
      <c r="H493" s="37">
        <v>47632.63</v>
      </c>
      <c r="I493" s="37">
        <v>47632.63</v>
      </c>
      <c r="J493" s="37">
        <v>47632.63</v>
      </c>
      <c r="K493" s="37">
        <v>47632.63</v>
      </c>
      <c r="L493" s="37">
        <v>47632.63</v>
      </c>
      <c r="M493" s="37">
        <v>47632.63</v>
      </c>
      <c r="N493" s="37">
        <v>47632.63</v>
      </c>
      <c r="O493" s="37">
        <v>47632.63</v>
      </c>
      <c r="P493" s="37">
        <v>47632.63</v>
      </c>
      <c r="Q493" s="37">
        <v>47632.63</v>
      </c>
      <c r="R493" s="37">
        <v>47632.63</v>
      </c>
      <c r="S493" s="37">
        <v>47632.63</v>
      </c>
    </row>
    <row r="494" spans="1:19">
      <c r="B494" s="6">
        <v>2006</v>
      </c>
      <c r="C494" s="37">
        <v>38762.36</v>
      </c>
      <c r="D494" s="37">
        <v>38762.36</v>
      </c>
      <c r="E494" s="37">
        <v>38762.36</v>
      </c>
      <c r="F494" s="37">
        <v>38762.36</v>
      </c>
      <c r="G494" s="37">
        <v>38762.36</v>
      </c>
      <c r="H494" s="37">
        <v>38762.36</v>
      </c>
      <c r="I494" s="37">
        <v>38762.36</v>
      </c>
      <c r="J494" s="37">
        <v>38762.36</v>
      </c>
      <c r="K494" s="37">
        <v>38762.36</v>
      </c>
      <c r="L494" s="37">
        <v>38762.36</v>
      </c>
      <c r="M494" s="37">
        <v>38762.36</v>
      </c>
      <c r="N494" s="37">
        <v>34697</v>
      </c>
      <c r="O494" s="37">
        <v>34697</v>
      </c>
      <c r="P494" s="37">
        <v>34697</v>
      </c>
      <c r="Q494" s="37">
        <v>34697</v>
      </c>
      <c r="R494" s="37">
        <v>34697</v>
      </c>
      <c r="S494" s="37">
        <v>34697</v>
      </c>
    </row>
    <row r="495" spans="1:19">
      <c r="B495" s="6">
        <v>2005</v>
      </c>
      <c r="C495" s="37">
        <v>104616.86</v>
      </c>
      <c r="D495" s="37">
        <v>104616.86</v>
      </c>
      <c r="E495" s="37">
        <v>104616.86</v>
      </c>
      <c r="F495" s="37">
        <v>104616.86</v>
      </c>
      <c r="G495" s="37">
        <v>104616.86</v>
      </c>
      <c r="H495" s="37">
        <v>104616.86</v>
      </c>
      <c r="I495" s="37">
        <v>104616.86</v>
      </c>
      <c r="J495" s="37">
        <v>104616.86</v>
      </c>
      <c r="K495" s="37">
        <v>104616.86</v>
      </c>
      <c r="L495" s="37">
        <v>104616.86</v>
      </c>
      <c r="M495" s="37">
        <v>104616.86</v>
      </c>
      <c r="N495" s="37">
        <v>104616.86</v>
      </c>
      <c r="O495" s="37">
        <v>104616.86</v>
      </c>
      <c r="P495" s="37">
        <v>104616.86</v>
      </c>
      <c r="Q495" s="37">
        <v>104616.86</v>
      </c>
      <c r="R495" s="37">
        <v>104616.86</v>
      </c>
      <c r="S495" s="37">
        <v>104616.86</v>
      </c>
    </row>
    <row r="496" spans="1:19">
      <c r="B496" s="6">
        <v>2004</v>
      </c>
      <c r="C496" s="37">
        <v>3722.75</v>
      </c>
      <c r="D496" s="37">
        <v>3722.75</v>
      </c>
      <c r="E496" s="37">
        <v>3722.75</v>
      </c>
      <c r="F496" s="37">
        <v>3722.75</v>
      </c>
      <c r="G496" s="37">
        <v>3722.75</v>
      </c>
      <c r="H496" s="37">
        <v>799.82</v>
      </c>
      <c r="I496" s="37">
        <v>799.82</v>
      </c>
      <c r="J496" s="37">
        <v>799.82</v>
      </c>
      <c r="K496" s="37">
        <v>799.82</v>
      </c>
      <c r="L496" s="37">
        <v>799.82</v>
      </c>
      <c r="M496" s="37">
        <v>799.82</v>
      </c>
      <c r="N496" s="37">
        <v>799.82</v>
      </c>
      <c r="O496" s="37">
        <v>799.82</v>
      </c>
      <c r="P496" s="37">
        <v>799.82</v>
      </c>
      <c r="Q496" s="37">
        <v>799.82</v>
      </c>
      <c r="R496" s="37">
        <v>799.82</v>
      </c>
      <c r="S496" s="37">
        <v>799.82</v>
      </c>
    </row>
    <row r="497" spans="2:19">
      <c r="B497" s="6">
        <v>2003</v>
      </c>
      <c r="C497" s="37">
        <v>3389.35</v>
      </c>
      <c r="D497" s="37">
        <v>3389.35</v>
      </c>
      <c r="E497" s="37">
        <v>3389.35</v>
      </c>
      <c r="F497" s="37">
        <v>3389.35</v>
      </c>
      <c r="G497" s="37">
        <v>3389.35</v>
      </c>
      <c r="H497" s="37">
        <v>4888.32</v>
      </c>
      <c r="I497" s="37">
        <v>4888.32</v>
      </c>
      <c r="J497" s="37">
        <v>4888.32</v>
      </c>
      <c r="K497" s="37">
        <v>4888.32</v>
      </c>
      <c r="L497" s="37">
        <v>4888.32</v>
      </c>
      <c r="M497" s="37">
        <v>4888.32</v>
      </c>
      <c r="N497" s="37">
        <v>4888.32</v>
      </c>
      <c r="O497" s="37">
        <v>4888.32</v>
      </c>
      <c r="P497" s="37">
        <v>4888.32</v>
      </c>
      <c r="Q497" s="37">
        <v>4888.32</v>
      </c>
      <c r="R497" s="37">
        <v>4888.32</v>
      </c>
      <c r="S497" s="37">
        <v>4888.32</v>
      </c>
    </row>
    <row r="498" spans="2:19">
      <c r="B498" s="6">
        <v>2002</v>
      </c>
      <c r="C498" s="37">
        <v>4084.35</v>
      </c>
      <c r="D498" s="37">
        <v>4084.35</v>
      </c>
      <c r="E498" s="37">
        <v>4084.35</v>
      </c>
      <c r="F498" s="37">
        <v>4084.35</v>
      </c>
      <c r="G498" s="37">
        <v>4084.35</v>
      </c>
      <c r="H498" s="37">
        <v>5890.69</v>
      </c>
      <c r="I498" s="37">
        <v>5890.69</v>
      </c>
      <c r="J498" s="37">
        <v>5890.69</v>
      </c>
      <c r="K498" s="37">
        <v>5890.69</v>
      </c>
      <c r="L498" s="37">
        <v>5890.69</v>
      </c>
      <c r="M498" s="37">
        <v>5232.47</v>
      </c>
      <c r="N498" s="37">
        <v>5068</v>
      </c>
      <c r="O498" s="37">
        <v>5068</v>
      </c>
      <c r="P498" s="37">
        <v>5068</v>
      </c>
      <c r="Q498" s="37">
        <v>5068</v>
      </c>
      <c r="R498" s="37">
        <v>5068</v>
      </c>
      <c r="S498" s="37">
        <v>5068</v>
      </c>
    </row>
    <row r="499" spans="2:19">
      <c r="B499" s="6">
        <v>2001</v>
      </c>
      <c r="C499" s="37">
        <v>7741.21</v>
      </c>
      <c r="D499" s="37">
        <v>7741.21</v>
      </c>
      <c r="E499" s="37">
        <v>7741.21</v>
      </c>
      <c r="F499" s="37">
        <v>7741.21</v>
      </c>
      <c r="G499" s="37">
        <v>7741.21</v>
      </c>
      <c r="H499" s="37">
        <v>1889.82</v>
      </c>
      <c r="I499" s="37">
        <v>1889.82</v>
      </c>
      <c r="J499" s="37">
        <v>1889.82</v>
      </c>
      <c r="K499" s="37">
        <v>1889.82</v>
      </c>
      <c r="L499" s="37">
        <v>1889.82</v>
      </c>
      <c r="M499" s="37">
        <v>1889.82</v>
      </c>
      <c r="N499" s="37">
        <v>1889.82</v>
      </c>
      <c r="O499" s="37">
        <v>1889.82</v>
      </c>
      <c r="P499" s="37">
        <v>1889.82</v>
      </c>
      <c r="Q499" s="37">
        <v>1889.82</v>
      </c>
      <c r="R499" s="37">
        <v>1889.82</v>
      </c>
      <c r="S499" s="37">
        <v>1889.82</v>
      </c>
    </row>
    <row r="500" spans="2:19">
      <c r="B500" s="6">
        <v>2000</v>
      </c>
      <c r="C500" s="37">
        <v>552.09</v>
      </c>
      <c r="D500" s="37">
        <v>552.09</v>
      </c>
      <c r="E500" s="37">
        <v>552.09</v>
      </c>
      <c r="F500" s="37">
        <v>552.09</v>
      </c>
      <c r="G500" s="37">
        <v>552.09</v>
      </c>
      <c r="H500" s="37">
        <v>796.26</v>
      </c>
      <c r="I500" s="37">
        <v>796.26</v>
      </c>
      <c r="J500" s="37">
        <v>796.26</v>
      </c>
      <c r="K500" s="37">
        <v>796.26</v>
      </c>
      <c r="L500" s="37">
        <v>796.26</v>
      </c>
      <c r="M500" s="37">
        <v>796.26</v>
      </c>
      <c r="N500" s="37">
        <v>796.26</v>
      </c>
      <c r="O500" s="37">
        <v>796.26</v>
      </c>
      <c r="P500" s="37">
        <v>796.26</v>
      </c>
      <c r="Q500" s="37">
        <v>796.26</v>
      </c>
      <c r="R500" s="37">
        <v>796.26</v>
      </c>
      <c r="S500" s="37">
        <v>796.26</v>
      </c>
    </row>
    <row r="501" spans="2:19">
      <c r="B501" s="6">
        <v>1999</v>
      </c>
      <c r="C501" s="37">
        <v>391.67</v>
      </c>
      <c r="D501" s="37">
        <v>391.67</v>
      </c>
      <c r="E501" s="37">
        <v>391.67</v>
      </c>
      <c r="F501" s="37">
        <v>391.67</v>
      </c>
      <c r="G501" s="37">
        <v>391.67</v>
      </c>
      <c r="H501" s="37">
        <v>1315.89</v>
      </c>
      <c r="I501" s="37">
        <v>1315.89</v>
      </c>
      <c r="J501" s="37">
        <v>1315.89</v>
      </c>
      <c r="K501" s="37">
        <v>1315.89</v>
      </c>
      <c r="L501" s="37">
        <v>1315.89</v>
      </c>
      <c r="M501" s="37">
        <v>1315.89</v>
      </c>
      <c r="N501" s="37">
        <v>1315.89</v>
      </c>
      <c r="O501" s="37">
        <v>1315.89</v>
      </c>
      <c r="P501" s="37">
        <v>1315.89</v>
      </c>
      <c r="Q501" s="37">
        <v>1315.89</v>
      </c>
      <c r="R501" s="37">
        <v>1315.89</v>
      </c>
      <c r="S501" s="37">
        <v>1315.89</v>
      </c>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v>12883.61</v>
      </c>
      <c r="D503" s="37">
        <v>12883.61</v>
      </c>
      <c r="E503" s="37">
        <v>12883.61</v>
      </c>
      <c r="F503" s="37">
        <v>12883.61</v>
      </c>
      <c r="G503" s="37">
        <v>12883.61</v>
      </c>
      <c r="H503" s="37">
        <v>35394.379999999997</v>
      </c>
      <c r="I503" s="37">
        <v>35394.379999999997</v>
      </c>
      <c r="J503" s="37">
        <v>35394.379999999997</v>
      </c>
      <c r="K503" s="37">
        <v>35394.379999999997</v>
      </c>
      <c r="L503" s="37">
        <v>35394.379999999997</v>
      </c>
      <c r="M503" s="37">
        <v>34601.760000000002</v>
      </c>
      <c r="N503" s="37">
        <v>34601.760000000002</v>
      </c>
      <c r="O503" s="37">
        <v>34601.760000000002</v>
      </c>
      <c r="P503" s="37">
        <v>34601.760000000002</v>
      </c>
      <c r="Q503" s="37">
        <v>34601.760000000002</v>
      </c>
      <c r="R503" s="37">
        <v>34601.760000000002</v>
      </c>
      <c r="S503" s="37">
        <v>34601.760000000002</v>
      </c>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176144.25</v>
      </c>
      <c r="D571" s="8">
        <f>SUM(D493:D570)</f>
        <v>223776.88</v>
      </c>
      <c r="E571" s="8">
        <f>SUM(E492:E570)</f>
        <v>243056.92000000004</v>
      </c>
      <c r="F571" s="8">
        <f>SUM(F491:F570)</f>
        <v>250126.32</v>
      </c>
      <c r="G571" s="8">
        <f>SUM(G490:G570)</f>
        <v>262273.24</v>
      </c>
      <c r="H571" s="8">
        <f>SUM(H484:H570)</f>
        <v>286657.73000000004</v>
      </c>
      <c r="I571" s="8">
        <f>SUM(I484:I570)</f>
        <v>286657.73000000004</v>
      </c>
      <c r="J571" s="8">
        <f t="shared" ref="J571" si="7">SUM(J484:J570)</f>
        <v>286072.11000000004</v>
      </c>
      <c r="K571" s="8">
        <f>SUM(K484:K570)</f>
        <v>293630.11000000004</v>
      </c>
      <c r="L571" s="8">
        <f t="shared" ref="L571" si="8">SUM(L484:L570)</f>
        <v>294715.59000000003</v>
      </c>
      <c r="M571" s="8">
        <f>SUM(M484:M570)</f>
        <v>294497.94</v>
      </c>
      <c r="N571" s="11">
        <f>SUM(N479:N570)</f>
        <v>300453.33000000007</v>
      </c>
      <c r="O571" s="11">
        <f>SUM(O479:O570)</f>
        <v>349921.33000000007</v>
      </c>
      <c r="P571" s="11">
        <f>SUM(P479:P570)</f>
        <v>377403.14000000007</v>
      </c>
      <c r="Q571" s="11">
        <f>SUM(Q479:Q570)</f>
        <v>385669.14000000007</v>
      </c>
      <c r="R571" s="11">
        <f>SUM(R478:R570)</f>
        <v>389435.14000000007</v>
      </c>
      <c r="S571" s="11">
        <f>SUM(S478:S570)</f>
        <v>410180.14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3018.89</v>
      </c>
    </row>
    <row r="574" spans="1:19">
      <c r="A574" s="38"/>
      <c r="B574" s="6">
        <v>2021</v>
      </c>
      <c r="C574" s="36"/>
      <c r="D574" s="36"/>
      <c r="E574" s="36"/>
      <c r="F574" s="36"/>
      <c r="G574" s="36"/>
      <c r="H574" s="36"/>
      <c r="I574" s="36"/>
      <c r="J574" s="36"/>
      <c r="K574" s="36"/>
      <c r="L574" s="36"/>
      <c r="M574" s="36"/>
      <c r="N574" s="36"/>
      <c r="O574" s="36"/>
      <c r="P574" s="36"/>
      <c r="Q574" s="36"/>
      <c r="R574" s="37">
        <v>13328</v>
      </c>
      <c r="S574" s="37">
        <v>13328</v>
      </c>
    </row>
    <row r="575" spans="1:19">
      <c r="B575" s="6">
        <v>2020</v>
      </c>
      <c r="C575" s="36"/>
      <c r="D575" s="36"/>
      <c r="E575" s="36"/>
      <c r="F575" s="36"/>
      <c r="G575" s="36"/>
      <c r="H575" s="36"/>
      <c r="I575" s="36"/>
      <c r="J575" s="36"/>
      <c r="K575" s="36"/>
      <c r="L575" s="36"/>
      <c r="M575" s="36"/>
      <c r="N575" s="36"/>
      <c r="O575" s="36"/>
      <c r="P575" s="36"/>
      <c r="Q575" s="37">
        <v>5119</v>
      </c>
      <c r="R575" s="37">
        <v>5119</v>
      </c>
      <c r="S575" s="37">
        <v>5119</v>
      </c>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v>13364.8</v>
      </c>
      <c r="N579" s="37">
        <v>13364.8</v>
      </c>
      <c r="O579" s="37">
        <v>13364.8</v>
      </c>
      <c r="P579" s="37">
        <v>13364.8</v>
      </c>
      <c r="Q579" s="37">
        <v>13364.8</v>
      </c>
      <c r="R579" s="37">
        <v>13364.8</v>
      </c>
      <c r="S579" s="37">
        <v>13364.8</v>
      </c>
    </row>
    <row r="580" spans="1:19">
      <c r="B580" s="6">
        <v>2015</v>
      </c>
      <c r="C580" s="36"/>
      <c r="D580" s="36"/>
      <c r="E580" s="36"/>
      <c r="F580" s="36"/>
      <c r="G580" s="36"/>
      <c r="H580" s="36"/>
      <c r="I580" s="36"/>
      <c r="J580" s="36"/>
      <c r="K580" s="36"/>
      <c r="L580" s="37">
        <v>9503.5</v>
      </c>
      <c r="M580" s="37">
        <v>9503.5</v>
      </c>
      <c r="N580" s="37">
        <v>9503.5</v>
      </c>
      <c r="O580" s="37">
        <v>9503.5</v>
      </c>
      <c r="P580" s="37">
        <v>9503.5</v>
      </c>
      <c r="Q580" s="37">
        <v>9503.5</v>
      </c>
      <c r="R580" s="37">
        <v>9503.5</v>
      </c>
      <c r="S580" s="37">
        <v>9503.5</v>
      </c>
    </row>
    <row r="581" spans="1:19">
      <c r="B581" s="6">
        <v>2014</v>
      </c>
      <c r="C581" s="36"/>
      <c r="D581" s="36"/>
      <c r="E581" s="36"/>
      <c r="F581" s="36"/>
      <c r="G581" s="36"/>
      <c r="H581" s="36"/>
      <c r="I581" s="36"/>
      <c r="J581" s="36"/>
      <c r="K581" s="37">
        <v>5241.4399999999996</v>
      </c>
      <c r="L581" s="37">
        <v>5241.4399999999996</v>
      </c>
      <c r="M581" s="37">
        <v>5241.4399999999996</v>
      </c>
      <c r="N581" s="37">
        <v>5241.4399999999996</v>
      </c>
      <c r="O581" s="37">
        <v>5241.4399999999996</v>
      </c>
      <c r="P581" s="37">
        <v>5241.4399999999996</v>
      </c>
      <c r="Q581" s="37">
        <v>5241.4399999999996</v>
      </c>
      <c r="R581" s="37">
        <v>5241.4399999999996</v>
      </c>
      <c r="S581" s="37">
        <v>5241.4399999999996</v>
      </c>
    </row>
    <row r="582" spans="1:19">
      <c r="B582" s="6">
        <v>2013</v>
      </c>
      <c r="C582" s="36"/>
      <c r="D582" s="36"/>
      <c r="E582" s="36"/>
      <c r="F582" s="36"/>
      <c r="G582" s="36"/>
      <c r="H582" s="36"/>
      <c r="I582" s="36"/>
      <c r="J582" s="37">
        <v>15701.18</v>
      </c>
      <c r="K582" s="37">
        <v>15701.18</v>
      </c>
      <c r="L582" s="37">
        <v>15701.18</v>
      </c>
      <c r="M582" s="37">
        <v>15701.18</v>
      </c>
      <c r="N582" s="37">
        <v>15701.18</v>
      </c>
      <c r="O582" s="37">
        <v>9403</v>
      </c>
      <c r="P582" s="37">
        <v>9403</v>
      </c>
      <c r="Q582" s="37">
        <v>9403</v>
      </c>
      <c r="R582" s="37">
        <v>9403</v>
      </c>
      <c r="S582" s="37">
        <v>9403</v>
      </c>
    </row>
    <row r="583" spans="1:19">
      <c r="B583" s="6">
        <v>2012</v>
      </c>
      <c r="C583" s="36"/>
      <c r="D583" s="36"/>
      <c r="E583" s="36"/>
      <c r="F583" s="36"/>
      <c r="G583" s="36"/>
      <c r="H583" s="36"/>
      <c r="I583" s="37">
        <v>18490.060000000001</v>
      </c>
      <c r="J583" s="37">
        <v>18490.060000000001</v>
      </c>
      <c r="K583" s="37">
        <v>18490.060000000001</v>
      </c>
      <c r="L583" s="37">
        <v>18490.060000000001</v>
      </c>
      <c r="M583" s="37">
        <v>9133.32</v>
      </c>
      <c r="N583" s="37">
        <v>9133.32</v>
      </c>
      <c r="O583" s="37">
        <v>9133.32</v>
      </c>
      <c r="P583" s="37">
        <v>9133.32</v>
      </c>
      <c r="Q583" s="37">
        <v>9133.32</v>
      </c>
      <c r="R583" s="37">
        <v>9133.32</v>
      </c>
      <c r="S583" s="37">
        <v>7309</v>
      </c>
    </row>
    <row r="584" spans="1:19">
      <c r="B584" s="6">
        <v>2011</v>
      </c>
      <c r="C584" s="36"/>
      <c r="D584" s="36"/>
      <c r="E584" s="36"/>
      <c r="F584" s="36"/>
      <c r="G584" s="36"/>
      <c r="H584" s="37">
        <v>7626.77</v>
      </c>
      <c r="I584" s="37">
        <v>7626.77</v>
      </c>
      <c r="J584" s="37">
        <v>7626.77</v>
      </c>
      <c r="K584" s="37">
        <v>7626.77</v>
      </c>
      <c r="L584" s="37">
        <v>1170.32</v>
      </c>
      <c r="M584" s="37">
        <v>1170.32</v>
      </c>
      <c r="N584" s="37">
        <v>1170.32</v>
      </c>
      <c r="O584" s="37">
        <v>1170.32</v>
      </c>
      <c r="P584" s="37">
        <v>1170.32</v>
      </c>
      <c r="Q584" s="37">
        <v>1170.32</v>
      </c>
      <c r="R584" s="37">
        <v>1170.32</v>
      </c>
      <c r="S584" s="37">
        <v>1170.32</v>
      </c>
    </row>
    <row r="585" spans="1:19">
      <c r="B585" s="6">
        <v>2010</v>
      </c>
      <c r="C585" s="36"/>
      <c r="D585" s="36"/>
      <c r="E585" s="36"/>
      <c r="F585" s="36"/>
      <c r="G585" s="37">
        <v>5924.49</v>
      </c>
      <c r="H585" s="37">
        <v>5924.49</v>
      </c>
      <c r="I585" s="37">
        <v>5924.49</v>
      </c>
      <c r="J585" s="37">
        <v>5924.49</v>
      </c>
      <c r="K585" s="37">
        <v>5924.49</v>
      </c>
      <c r="L585" s="37">
        <v>5924.49</v>
      </c>
      <c r="M585" s="37">
        <v>5924.49</v>
      </c>
      <c r="N585" s="37">
        <v>5924.49</v>
      </c>
      <c r="O585" s="37">
        <v>5924.49</v>
      </c>
      <c r="P585" s="37">
        <v>5924.49</v>
      </c>
      <c r="Q585" s="37">
        <v>5924.49</v>
      </c>
      <c r="R585" s="37">
        <v>5924.49</v>
      </c>
      <c r="S585" s="37">
        <v>5924.49</v>
      </c>
    </row>
    <row r="586" spans="1:19">
      <c r="B586" s="6">
        <v>2009</v>
      </c>
      <c r="C586" s="36"/>
      <c r="D586" s="36"/>
      <c r="E586" s="36"/>
      <c r="F586" s="37">
        <v>6890.87</v>
      </c>
      <c r="G586" s="37">
        <v>6890.87</v>
      </c>
      <c r="H586" s="37">
        <v>6890.87</v>
      </c>
      <c r="I586" s="37">
        <v>6421.33</v>
      </c>
      <c r="J586" s="37">
        <v>5380.03</v>
      </c>
      <c r="K586" s="37">
        <v>5380.03</v>
      </c>
      <c r="L586" s="37">
        <v>5380.03</v>
      </c>
      <c r="M586" s="37">
        <v>1405.99</v>
      </c>
      <c r="N586" s="37">
        <v>1405.99</v>
      </c>
      <c r="O586" s="37">
        <v>1405.99</v>
      </c>
      <c r="P586" s="37">
        <v>1405.99</v>
      </c>
      <c r="Q586" s="37">
        <v>1405.99</v>
      </c>
      <c r="R586" s="37">
        <v>1405.99</v>
      </c>
      <c r="S586" s="37">
        <v>1405.99</v>
      </c>
    </row>
    <row r="587" spans="1:19">
      <c r="B587" s="6">
        <v>2008</v>
      </c>
      <c r="C587" s="36"/>
      <c r="D587" s="36"/>
      <c r="E587" s="37">
        <v>24266.86</v>
      </c>
      <c r="F587" s="37">
        <v>24266.86</v>
      </c>
      <c r="G587" s="37">
        <v>24266.86</v>
      </c>
      <c r="H587" s="37">
        <v>24266.86</v>
      </c>
      <c r="I587" s="37">
        <v>21497.77</v>
      </c>
      <c r="J587" s="37">
        <v>21497.77</v>
      </c>
      <c r="K587" s="37">
        <v>21497.77</v>
      </c>
      <c r="L587" s="37">
        <v>21497.77</v>
      </c>
      <c r="M587" s="37">
        <v>21497.77</v>
      </c>
      <c r="N587" s="37">
        <v>2512</v>
      </c>
      <c r="O587" s="37">
        <v>2512</v>
      </c>
      <c r="P587" s="37">
        <v>2512</v>
      </c>
      <c r="Q587" s="37">
        <v>2512</v>
      </c>
      <c r="R587" s="37">
        <v>2512</v>
      </c>
      <c r="S587" s="37">
        <v>2512</v>
      </c>
    </row>
    <row r="588" spans="1:19">
      <c r="B588" s="6">
        <v>2007</v>
      </c>
      <c r="C588" s="36"/>
      <c r="D588" s="37">
        <v>17762.560000000001</v>
      </c>
      <c r="E588" s="37">
        <v>17762.560000000001</v>
      </c>
      <c r="F588" s="37">
        <v>17762.560000000001</v>
      </c>
      <c r="G588" s="37">
        <v>17762.560000000001</v>
      </c>
      <c r="H588" s="37">
        <v>17762.560000000001</v>
      </c>
      <c r="I588" s="37">
        <v>17762.560000000001</v>
      </c>
      <c r="J588" s="37">
        <v>17762.560000000001</v>
      </c>
      <c r="K588" s="37">
        <v>17762.560000000001</v>
      </c>
      <c r="L588" s="37">
        <v>17583.939999999999</v>
      </c>
      <c r="M588" s="37">
        <v>17360.349999999999</v>
      </c>
      <c r="N588" s="37">
        <v>17360.349999999999</v>
      </c>
      <c r="O588" s="37">
        <v>17360.349999999999</v>
      </c>
      <c r="P588" s="37">
        <v>17360.349999999999</v>
      </c>
      <c r="Q588" s="37">
        <v>17360.349999999999</v>
      </c>
      <c r="R588" s="37">
        <v>17360.349999999999</v>
      </c>
      <c r="S588" s="37">
        <v>17360.349999999999</v>
      </c>
    </row>
    <row r="589" spans="1:19">
      <c r="B589" s="6">
        <v>2006</v>
      </c>
      <c r="C589" s="123">
        <v>27897.220033176291</v>
      </c>
      <c r="D589" s="123">
        <v>27897.220033176291</v>
      </c>
      <c r="E589" s="123">
        <v>27897.220033176291</v>
      </c>
      <c r="F589" s="123">
        <v>27897.220033176291</v>
      </c>
      <c r="G589" s="123">
        <v>27897.220033176291</v>
      </c>
      <c r="H589" s="123">
        <v>27897.220033176291</v>
      </c>
      <c r="I589" s="123">
        <v>27176.06929486111</v>
      </c>
      <c r="J589" s="123">
        <v>27176.06929486111</v>
      </c>
      <c r="K589" s="123">
        <v>27176.06929486111</v>
      </c>
      <c r="L589" s="123">
        <v>27176.06929486111</v>
      </c>
      <c r="M589" s="123">
        <v>27043.812901778736</v>
      </c>
      <c r="N589" s="123">
        <v>27043.812901778736</v>
      </c>
      <c r="O589" s="37">
        <v>26895</v>
      </c>
      <c r="P589" s="37">
        <v>26895</v>
      </c>
      <c r="Q589" s="37">
        <v>26895</v>
      </c>
      <c r="R589" s="37">
        <v>26895</v>
      </c>
      <c r="S589" s="37">
        <v>26895</v>
      </c>
    </row>
    <row r="590" spans="1:19">
      <c r="B590" s="6">
        <v>2005</v>
      </c>
      <c r="C590" s="123">
        <v>8049.3944726835625</v>
      </c>
      <c r="D590" s="123">
        <v>8049.3944726835625</v>
      </c>
      <c r="E590" s="123">
        <v>8049.3944726835625</v>
      </c>
      <c r="F590" s="123">
        <v>8049.3944726835625</v>
      </c>
      <c r="G590" s="123">
        <v>8049.3944726835625</v>
      </c>
      <c r="H590" s="123">
        <v>8049.3944726835625</v>
      </c>
      <c r="I590" s="123">
        <v>8049.3944726835625</v>
      </c>
      <c r="J590" s="123">
        <v>8049.3944726835625</v>
      </c>
      <c r="K590" s="123">
        <v>8049.3944726835625</v>
      </c>
      <c r="L590" s="123">
        <v>6660.3944726835625</v>
      </c>
      <c r="M590" s="123">
        <v>6660.3944726835625</v>
      </c>
      <c r="N590" s="123">
        <v>6660.3944726835625</v>
      </c>
      <c r="O590" s="123">
        <v>6660.3944726835625</v>
      </c>
      <c r="P590" s="37">
        <v>5835</v>
      </c>
      <c r="Q590" s="37">
        <v>5835</v>
      </c>
      <c r="R590" s="37">
        <v>5835</v>
      </c>
      <c r="S590" s="37">
        <v>5835</v>
      </c>
    </row>
    <row r="591" spans="1:19">
      <c r="B591" s="6">
        <v>2004</v>
      </c>
      <c r="C591" s="123">
        <v>3646.7373832399576</v>
      </c>
      <c r="D591" s="123">
        <v>3646.7373832399576</v>
      </c>
      <c r="E591" s="123">
        <v>3646.7373832399576</v>
      </c>
      <c r="F591" s="123">
        <v>3646.7373832399576</v>
      </c>
      <c r="G591" s="123">
        <v>3646.7373832399576</v>
      </c>
      <c r="H591" s="123">
        <v>2610.5073832399576</v>
      </c>
      <c r="I591" s="123">
        <v>2610.5073832399576</v>
      </c>
      <c r="J591" s="123">
        <v>2610.5073832399576</v>
      </c>
      <c r="K591" s="123">
        <v>2610.5073832399576</v>
      </c>
      <c r="L591" s="123">
        <v>2610.5073832399576</v>
      </c>
      <c r="M591" s="123">
        <v>2108.6661503661921</v>
      </c>
      <c r="N591" s="123">
        <v>2108.6661503661921</v>
      </c>
      <c r="O591" s="123">
        <v>2108.6661503661921</v>
      </c>
      <c r="P591" s="123">
        <v>2108.6661503661921</v>
      </c>
      <c r="Q591" s="123">
        <v>2108.6661503661921</v>
      </c>
      <c r="R591" s="123">
        <v>2108.6661503661921</v>
      </c>
      <c r="S591" s="37">
        <v>2108.67</v>
      </c>
    </row>
    <row r="592" spans="1:19">
      <c r="B592" s="6">
        <v>2003</v>
      </c>
      <c r="C592" s="123">
        <v>8293.6194598906714</v>
      </c>
      <c r="D592" s="123">
        <v>8293.6194598906714</v>
      </c>
      <c r="E592" s="123">
        <v>8293.6194598906714</v>
      </c>
      <c r="F592" s="123">
        <v>8293.6194598906714</v>
      </c>
      <c r="G592" s="123">
        <v>8293.6194598906714</v>
      </c>
      <c r="H592" s="123">
        <v>1834.4094598906713</v>
      </c>
      <c r="I592" s="123">
        <v>1358.6910774358657</v>
      </c>
      <c r="J592" s="123">
        <v>1358.6910774358657</v>
      </c>
      <c r="K592" s="123">
        <v>1358.6910774358657</v>
      </c>
      <c r="L592" s="123">
        <v>1358.6910774358657</v>
      </c>
      <c r="M592" s="123">
        <v>1358.6910774358657</v>
      </c>
      <c r="N592" s="37">
        <v>1111</v>
      </c>
      <c r="O592" s="37">
        <v>1111</v>
      </c>
      <c r="P592" s="37">
        <v>1111</v>
      </c>
      <c r="Q592" s="37">
        <v>1111</v>
      </c>
      <c r="R592" s="37">
        <v>1111</v>
      </c>
      <c r="S592" s="37">
        <v>1111</v>
      </c>
    </row>
    <row r="593" spans="2:19">
      <c r="B593" s="6">
        <v>2002</v>
      </c>
      <c r="C593" s="123">
        <v>3888.7505224240713</v>
      </c>
      <c r="D593" s="123">
        <v>3888.7505224240713</v>
      </c>
      <c r="E593" s="123">
        <v>3888.7505224240713</v>
      </c>
      <c r="F593" s="123">
        <v>3888.7505224240713</v>
      </c>
      <c r="G593" s="123">
        <v>3888.7505224240713</v>
      </c>
      <c r="H593" s="123">
        <v>3885.4805224240713</v>
      </c>
      <c r="I593" s="123">
        <v>3452.7282576828575</v>
      </c>
      <c r="J593" s="123">
        <v>3452.7282576828575</v>
      </c>
      <c r="K593" s="123">
        <v>3452.7282576828575</v>
      </c>
      <c r="L593" s="123">
        <v>3452.7282576828575</v>
      </c>
      <c r="M593" s="123">
        <v>3452.7282576828575</v>
      </c>
      <c r="N593" s="37">
        <v>2095</v>
      </c>
      <c r="O593" s="37">
        <v>2095</v>
      </c>
      <c r="P593" s="37">
        <v>2095</v>
      </c>
      <c r="Q593" s="37">
        <v>2095</v>
      </c>
      <c r="R593" s="37">
        <v>2095</v>
      </c>
      <c r="S593" s="37">
        <v>2095</v>
      </c>
    </row>
    <row r="594" spans="2:19">
      <c r="B594" s="6">
        <v>2001</v>
      </c>
      <c r="C594" s="123">
        <v>10184.597110531677</v>
      </c>
      <c r="D594" s="123">
        <v>10184.597110531677</v>
      </c>
      <c r="E594" s="123">
        <v>10184.597110531677</v>
      </c>
      <c r="F594" s="123">
        <v>10184.597110531677</v>
      </c>
      <c r="G594" s="123">
        <v>10184.597110531677</v>
      </c>
      <c r="H594" s="123">
        <v>2154.777110531677</v>
      </c>
      <c r="I594" s="123">
        <v>1749.2264167170538</v>
      </c>
      <c r="J594" s="123">
        <v>1749.2264167170538</v>
      </c>
      <c r="K594" s="123">
        <v>1749.2264167170538</v>
      </c>
      <c r="L594" s="123">
        <v>1749.2264167170538</v>
      </c>
      <c r="M594" s="123">
        <v>1749.2264167170538</v>
      </c>
      <c r="N594" s="123">
        <v>1749.2264167170538</v>
      </c>
      <c r="O594" s="123">
        <v>1749.2264167170538</v>
      </c>
      <c r="P594" s="123">
        <v>1749.2264167170538</v>
      </c>
      <c r="Q594" s="123">
        <v>1749.2264167170538</v>
      </c>
      <c r="R594" s="123">
        <v>1749.2264167170538</v>
      </c>
      <c r="S594" s="37">
        <v>1749.23</v>
      </c>
    </row>
    <row r="595" spans="2:19">
      <c r="B595" s="6">
        <v>2000</v>
      </c>
      <c r="C595" s="123">
        <v>7491.2502151157942</v>
      </c>
      <c r="D595" s="123">
        <v>7491.2502151157942</v>
      </c>
      <c r="E595" s="123">
        <v>7491.2502151157942</v>
      </c>
      <c r="F595" s="123">
        <v>7491.2502151157942</v>
      </c>
      <c r="G595" s="123">
        <v>7491.2502151157942</v>
      </c>
      <c r="H595" s="123">
        <v>2422.9002151157938</v>
      </c>
      <c r="I595" s="123">
        <v>2422.9002151157938</v>
      </c>
      <c r="J595" s="123">
        <v>2422.9002151157938</v>
      </c>
      <c r="K595" s="123">
        <v>2422.9002151157938</v>
      </c>
      <c r="L595" s="123">
        <v>2422.9002151157938</v>
      </c>
      <c r="M595" s="123">
        <v>2422.9002151157938</v>
      </c>
      <c r="N595" s="123">
        <v>2422.9002151157938</v>
      </c>
      <c r="O595" s="37">
        <v>1600</v>
      </c>
      <c r="P595" s="37">
        <v>1600</v>
      </c>
      <c r="Q595" s="37">
        <v>1600</v>
      </c>
      <c r="R595" s="37">
        <v>1600</v>
      </c>
      <c r="S595" s="37">
        <v>1600</v>
      </c>
    </row>
    <row r="596" spans="2:19">
      <c r="B596" s="6">
        <v>1999</v>
      </c>
      <c r="C596" s="123">
        <v>5727.2958949519143</v>
      </c>
      <c r="D596" s="123">
        <v>5727.2958949519143</v>
      </c>
      <c r="E596" s="123">
        <v>5727.2958949519143</v>
      </c>
      <c r="F596" s="123">
        <v>5727.2958949519143</v>
      </c>
      <c r="G596" s="123">
        <v>5727.2958949519143</v>
      </c>
      <c r="H596" s="123">
        <v>1861.4758949519141</v>
      </c>
      <c r="I596" s="123">
        <v>1243.5674826535669</v>
      </c>
      <c r="J596" s="123">
        <v>1243.5674826535669</v>
      </c>
      <c r="K596" s="123">
        <v>1243.5674826535669</v>
      </c>
      <c r="L596" s="123">
        <v>1243.5674826535669</v>
      </c>
      <c r="M596" s="123">
        <v>1243.5674826535669</v>
      </c>
      <c r="N596" s="37">
        <v>703</v>
      </c>
      <c r="O596" s="37">
        <v>703</v>
      </c>
      <c r="P596" s="37">
        <v>703</v>
      </c>
      <c r="Q596" s="37">
        <v>703</v>
      </c>
      <c r="R596" s="37">
        <v>703</v>
      </c>
      <c r="S596" s="37">
        <v>703</v>
      </c>
    </row>
    <row r="597" spans="2:19">
      <c r="B597" s="6">
        <v>1998</v>
      </c>
      <c r="C597" s="123">
        <v>2046.8499859613949</v>
      </c>
      <c r="D597" s="123">
        <v>2046.8499859613949</v>
      </c>
      <c r="E597" s="123">
        <v>2046.8499859613949</v>
      </c>
      <c r="F597" s="123">
        <v>2046.8499859613949</v>
      </c>
      <c r="G597" s="123">
        <v>1151.6803040618465</v>
      </c>
      <c r="H597" s="123">
        <v>390.3999859613948</v>
      </c>
      <c r="I597" s="123">
        <v>390.3999859613948</v>
      </c>
      <c r="J597" s="123">
        <v>390.3999859613948</v>
      </c>
      <c r="K597" s="123">
        <v>390.3999859613948</v>
      </c>
      <c r="L597" s="123">
        <v>390.3999859613948</v>
      </c>
      <c r="M597" s="123">
        <v>390.3999859613948</v>
      </c>
      <c r="N597" s="37">
        <v>211</v>
      </c>
      <c r="O597" s="37">
        <v>211</v>
      </c>
      <c r="P597" s="37">
        <v>211</v>
      </c>
      <c r="Q597" s="37">
        <v>211</v>
      </c>
      <c r="R597" s="37">
        <v>211</v>
      </c>
      <c r="S597" s="37">
        <v>211</v>
      </c>
    </row>
    <row r="598" spans="2:19">
      <c r="B598" s="6">
        <v>1997</v>
      </c>
      <c r="C598" s="123">
        <v>12079.218616119719</v>
      </c>
      <c r="D598" s="123">
        <v>12079.218616119719</v>
      </c>
      <c r="E598" s="123">
        <v>12079.218616119719</v>
      </c>
      <c r="F598" s="123">
        <v>12079.218616119719</v>
      </c>
      <c r="G598" s="123">
        <v>12079.218616119719</v>
      </c>
      <c r="H598" s="123">
        <v>3471.9586161197185</v>
      </c>
      <c r="I598" s="123">
        <v>3471.9586161197185</v>
      </c>
      <c r="J598" s="123">
        <v>3471.9586161197185</v>
      </c>
      <c r="K598" s="123">
        <v>3190.7673094941529</v>
      </c>
      <c r="L598" s="123">
        <v>2150.7673094941529</v>
      </c>
      <c r="M598" s="123">
        <v>2150.7673094941529</v>
      </c>
      <c r="N598" s="37">
        <v>410</v>
      </c>
      <c r="O598" s="37">
        <v>410</v>
      </c>
      <c r="P598" s="37">
        <v>410</v>
      </c>
      <c r="Q598" s="37">
        <v>410</v>
      </c>
      <c r="R598" s="37">
        <v>410</v>
      </c>
      <c r="S598" s="37">
        <v>410</v>
      </c>
    </row>
    <row r="599" spans="2:19">
      <c r="B599" s="6">
        <v>1996</v>
      </c>
      <c r="C599" s="123">
        <v>10068.306988438657</v>
      </c>
      <c r="D599" s="123">
        <v>10068.306988438657</v>
      </c>
      <c r="E599" s="123">
        <v>10068.306988438657</v>
      </c>
      <c r="F599" s="123">
        <v>10068.306988438657</v>
      </c>
      <c r="G599" s="123">
        <v>10068.306988438657</v>
      </c>
      <c r="H599" s="123">
        <v>9087.4669884386567</v>
      </c>
      <c r="I599" s="123">
        <v>9087.4669884386567</v>
      </c>
      <c r="J599" s="123">
        <v>9087.4669884386567</v>
      </c>
      <c r="K599" s="123">
        <v>9087.4669884386567</v>
      </c>
      <c r="L599" s="123">
        <v>9087.4669884386567</v>
      </c>
      <c r="M599" s="123">
        <v>9087.4669884386567</v>
      </c>
      <c r="N599" s="37">
        <v>7509</v>
      </c>
      <c r="O599" s="37">
        <v>7509</v>
      </c>
      <c r="P599" s="37">
        <v>7509</v>
      </c>
      <c r="Q599" s="37">
        <v>7509</v>
      </c>
      <c r="R599" s="37">
        <v>7509</v>
      </c>
      <c r="S599" s="37">
        <v>7509</v>
      </c>
    </row>
    <row r="600" spans="2:19">
      <c r="B600" s="6">
        <v>1995</v>
      </c>
      <c r="C600" s="123">
        <v>1791.6548649726678</v>
      </c>
      <c r="D600" s="123">
        <v>1791.6548649726678</v>
      </c>
      <c r="E600" s="123">
        <v>1791.6548649726678</v>
      </c>
      <c r="F600" s="123">
        <v>189.5444765320488</v>
      </c>
      <c r="G600" s="123">
        <v>0</v>
      </c>
      <c r="H600" s="123">
        <v>0</v>
      </c>
      <c r="I600" s="123">
        <v>0</v>
      </c>
      <c r="J600" s="123">
        <v>0</v>
      </c>
      <c r="K600" s="123">
        <v>0</v>
      </c>
      <c r="L600" s="123">
        <v>0</v>
      </c>
      <c r="M600" s="123">
        <v>0</v>
      </c>
      <c r="N600" s="37"/>
      <c r="O600" s="37"/>
      <c r="P600" s="37"/>
      <c r="Q600" s="37"/>
      <c r="R600" s="37"/>
      <c r="S600" s="37"/>
    </row>
    <row r="601" spans="2:19">
      <c r="B601" s="6">
        <v>1994</v>
      </c>
      <c r="C601" s="123">
        <v>2020.4048957034956</v>
      </c>
      <c r="D601" s="123">
        <v>2020.4048957034956</v>
      </c>
      <c r="E601" s="123">
        <v>2020.4048957034956</v>
      </c>
      <c r="F601" s="123">
        <v>2020.4048957034956</v>
      </c>
      <c r="G601" s="123">
        <v>2020.4048957034956</v>
      </c>
      <c r="H601" s="123">
        <v>0</v>
      </c>
      <c r="I601" s="123">
        <v>0</v>
      </c>
      <c r="J601" s="123">
        <v>0</v>
      </c>
      <c r="K601" s="123">
        <v>0</v>
      </c>
      <c r="L601" s="123">
        <v>0</v>
      </c>
      <c r="M601" s="123">
        <v>0</v>
      </c>
      <c r="N601" s="37"/>
      <c r="O601" s="37"/>
      <c r="P601" s="37"/>
      <c r="Q601" s="37"/>
      <c r="R601" s="37"/>
      <c r="S601" s="37"/>
    </row>
    <row r="602" spans="2:19">
      <c r="B602" s="6">
        <v>1993</v>
      </c>
      <c r="C602" s="123">
        <v>4353.522983706649</v>
      </c>
      <c r="D602" s="123">
        <v>4353.522983706649</v>
      </c>
      <c r="E602" s="123">
        <v>4353.522983706649</v>
      </c>
      <c r="F602" s="123">
        <v>4353.522983706649</v>
      </c>
      <c r="G602" s="123">
        <v>4353.522983706649</v>
      </c>
      <c r="H602" s="123">
        <v>961.79298370664901</v>
      </c>
      <c r="I602" s="123">
        <v>961.79298370664901</v>
      </c>
      <c r="J602" s="123">
        <v>961.79298370664901</v>
      </c>
      <c r="K602" s="123">
        <v>961.79298370664901</v>
      </c>
      <c r="L602" s="123">
        <v>961.79298370664901</v>
      </c>
      <c r="M602" s="123">
        <v>0</v>
      </c>
      <c r="N602" s="37"/>
      <c r="O602" s="37"/>
      <c r="P602" s="37"/>
      <c r="Q602" s="37"/>
      <c r="R602" s="37"/>
      <c r="S602" s="37"/>
    </row>
    <row r="603" spans="2:19">
      <c r="B603" s="6">
        <v>1992</v>
      </c>
      <c r="C603" s="123">
        <v>5068.8626751828215</v>
      </c>
      <c r="D603" s="123">
        <v>5068.8626751828215</v>
      </c>
      <c r="E603" s="123">
        <v>5068.8626751828215</v>
      </c>
      <c r="F603" s="123">
        <v>5068.8626751828215</v>
      </c>
      <c r="G603" s="123">
        <v>5068.8626751828215</v>
      </c>
      <c r="H603" s="123">
        <v>0</v>
      </c>
      <c r="I603" s="123">
        <v>0</v>
      </c>
      <c r="J603" s="123">
        <v>0</v>
      </c>
      <c r="K603" s="123">
        <v>0</v>
      </c>
      <c r="L603" s="123">
        <v>0</v>
      </c>
      <c r="M603" s="123">
        <v>0</v>
      </c>
      <c r="N603" s="37"/>
      <c r="O603" s="37"/>
      <c r="P603" s="37"/>
      <c r="Q603" s="37"/>
      <c r="R603" s="37"/>
      <c r="S603" s="37"/>
    </row>
    <row r="604" spans="2:19">
      <c r="B604" s="6">
        <v>1991</v>
      </c>
      <c r="C604" s="123">
        <v>2977.717163039445</v>
      </c>
      <c r="D604" s="123">
        <v>2977.717163039445</v>
      </c>
      <c r="E604" s="123">
        <v>2977.717163039445</v>
      </c>
      <c r="F604" s="123">
        <v>2977.717163039445</v>
      </c>
      <c r="G604" s="123">
        <v>2977.717163039445</v>
      </c>
      <c r="H604" s="123">
        <v>997.45716303944505</v>
      </c>
      <c r="I604" s="123">
        <v>997.45716303944505</v>
      </c>
      <c r="J604" s="123">
        <v>997.45716303944505</v>
      </c>
      <c r="K604" s="123">
        <v>591.53089821668777</v>
      </c>
      <c r="L604" s="123">
        <v>591.53089821668777</v>
      </c>
      <c r="M604" s="123">
        <v>591.53089821668777</v>
      </c>
      <c r="N604" s="123">
        <v>591.53089821668777</v>
      </c>
      <c r="O604" s="123">
        <v>591.53089821668777</v>
      </c>
      <c r="P604" s="123">
        <v>591.53089821668777</v>
      </c>
      <c r="Q604" s="123">
        <v>591.53089821668777</v>
      </c>
      <c r="R604" s="123">
        <v>591.53089821668777</v>
      </c>
      <c r="S604" s="37">
        <v>591.53</v>
      </c>
    </row>
    <row r="605" spans="2:19">
      <c r="B605" s="6">
        <v>1990</v>
      </c>
      <c r="C605" s="123">
        <v>86690.972628932126</v>
      </c>
      <c r="D605" s="123">
        <v>86690.972628932126</v>
      </c>
      <c r="E605" s="123">
        <v>86690.972628932126</v>
      </c>
      <c r="F605" s="123">
        <v>86690.972628932126</v>
      </c>
      <c r="G605" s="123">
        <v>86690.972628932126</v>
      </c>
      <c r="H605" s="123">
        <v>25609.662628932128</v>
      </c>
      <c r="I605" s="123">
        <v>25201.020847512213</v>
      </c>
      <c r="J605" s="123">
        <v>25201.020847512213</v>
      </c>
      <c r="K605" s="123">
        <v>25201.020847512213</v>
      </c>
      <c r="L605" s="123">
        <v>25201.020847512213</v>
      </c>
      <c r="M605" s="123">
        <v>25201.020847512213</v>
      </c>
      <c r="N605" s="37">
        <v>21388</v>
      </c>
      <c r="O605" s="37">
        <v>21388</v>
      </c>
      <c r="P605" s="37">
        <v>21388</v>
      </c>
      <c r="Q605" s="37">
        <v>21388</v>
      </c>
      <c r="R605" s="37">
        <v>21388</v>
      </c>
      <c r="S605" s="37">
        <v>21388</v>
      </c>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202276.37589407089</v>
      </c>
      <c r="D666" s="8">
        <f>SUM(D588:D665)</f>
        <v>220038.93589407092</v>
      </c>
      <c r="E666" s="8">
        <f>SUM(E587:E665)</f>
        <v>244305.79589407088</v>
      </c>
      <c r="F666" s="8">
        <f>SUM(F586:F665)</f>
        <v>249594.5555056303</v>
      </c>
      <c r="G666" s="8">
        <f>SUM(G585:G665)</f>
        <v>254434.33134719869</v>
      </c>
      <c r="H666" s="8">
        <f>SUM(H579:H665)</f>
        <v>153706.45345821194</v>
      </c>
      <c r="I666" s="8">
        <f>SUM(I579:I665)</f>
        <v>165896.16118516785</v>
      </c>
      <c r="J666" s="8">
        <f t="shared" ref="J666" si="9">SUM(J579:J665)</f>
        <v>180556.04118516782</v>
      </c>
      <c r="K666" s="8">
        <f>SUM(K579:K665)</f>
        <v>185110.36361371947</v>
      </c>
      <c r="L666" s="8">
        <f t="shared" ref="L666" si="10">SUM(L579:L665)</f>
        <v>185549.79361371946</v>
      </c>
      <c r="M666" s="8">
        <f>SUM(M579:M665)</f>
        <v>183764.33300405668</v>
      </c>
      <c r="N666" s="11">
        <f>SUM(N574:N665)</f>
        <v>155320.92105487798</v>
      </c>
      <c r="O666" s="11">
        <f>SUM(O574:O665)</f>
        <v>148051.02793798348</v>
      </c>
      <c r="P666" s="11">
        <f>SUM(P574:P665)</f>
        <v>147225.63346529991</v>
      </c>
      <c r="Q666" s="11">
        <f>SUM(Q574:Q665)</f>
        <v>152344.63346529991</v>
      </c>
      <c r="R666" s="11">
        <f>SUM(R573:R665)</f>
        <v>165672.63346529994</v>
      </c>
      <c r="S666" s="11">
        <f>SUM(S573:S665)</f>
        <v>166867.21000000002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v>7114.91</v>
      </c>
      <c r="H680" s="37">
        <v>7114.91</v>
      </c>
      <c r="I680" s="37">
        <v>7114.91</v>
      </c>
      <c r="J680" s="37">
        <v>7114.91</v>
      </c>
      <c r="K680" s="37">
        <v>7114.91</v>
      </c>
      <c r="L680" s="37">
        <v>7114.91</v>
      </c>
      <c r="M680" s="37">
        <v>7114.91</v>
      </c>
      <c r="N680" s="37">
        <v>7114.91</v>
      </c>
      <c r="O680" s="37">
        <v>7114.91</v>
      </c>
      <c r="P680" s="37">
        <v>7114.91</v>
      </c>
      <c r="Q680" s="37">
        <v>7114.91</v>
      </c>
      <c r="R680" s="37">
        <v>7114.91</v>
      </c>
      <c r="S680" s="37">
        <v>7114.91</v>
      </c>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v>1095.6300000000001</v>
      </c>
      <c r="E683" s="37">
        <v>1095.6300000000001</v>
      </c>
      <c r="F683" s="37">
        <v>1095.6300000000001</v>
      </c>
      <c r="G683" s="37">
        <v>1095.6300000000001</v>
      </c>
      <c r="H683" s="37">
        <v>1095.6300000000001</v>
      </c>
      <c r="I683" s="37">
        <v>1095.6300000000001</v>
      </c>
      <c r="J683" s="37">
        <v>1095.6300000000001</v>
      </c>
      <c r="K683" s="37">
        <v>1095.6300000000001</v>
      </c>
      <c r="L683" s="37">
        <v>1095.6300000000001</v>
      </c>
      <c r="M683" s="37">
        <v>1095.6300000000001</v>
      </c>
      <c r="N683" s="37">
        <v>1095.6300000000001</v>
      </c>
      <c r="O683" s="37">
        <v>1095.6300000000001</v>
      </c>
      <c r="P683" s="37">
        <v>1095.6300000000001</v>
      </c>
      <c r="Q683" s="37">
        <v>1095.6300000000001</v>
      </c>
      <c r="R683" s="37">
        <v>1095.6300000000001</v>
      </c>
      <c r="S683" s="37">
        <v>1095.6300000000001</v>
      </c>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v>2277.1</v>
      </c>
      <c r="I698" s="37">
        <v>2277.1</v>
      </c>
      <c r="J698" s="37">
        <v>2277.1</v>
      </c>
      <c r="K698" s="37">
        <v>2277.1</v>
      </c>
      <c r="L698" s="37">
        <v>2277.1</v>
      </c>
      <c r="M698" s="37">
        <v>2277.1</v>
      </c>
      <c r="N698" s="37">
        <v>2277.1</v>
      </c>
      <c r="O698" s="37">
        <v>2277.1</v>
      </c>
      <c r="P698" s="37">
        <v>2277.1</v>
      </c>
      <c r="Q698" s="37">
        <v>2277.1</v>
      </c>
      <c r="R698" s="37">
        <v>2277.1</v>
      </c>
      <c r="S698" s="37">
        <v>2277.1</v>
      </c>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v>19538.740000000002</v>
      </c>
      <c r="I700" s="37">
        <v>19538.740000000002</v>
      </c>
      <c r="J700" s="37">
        <v>19538.740000000002</v>
      </c>
      <c r="K700" s="37">
        <v>19538.740000000002</v>
      </c>
      <c r="L700" s="37">
        <v>19538.740000000002</v>
      </c>
      <c r="M700" s="37">
        <v>19538.740000000002</v>
      </c>
      <c r="N700" s="37">
        <v>19538.740000000002</v>
      </c>
      <c r="O700" s="37">
        <v>19538.740000000002</v>
      </c>
      <c r="P700" s="37">
        <v>19538.740000000002</v>
      </c>
      <c r="Q700" s="37">
        <v>19538.740000000002</v>
      </c>
      <c r="R700" s="37">
        <v>19538.740000000002</v>
      </c>
      <c r="S700" s="37">
        <v>19538.740000000002</v>
      </c>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1095.6300000000001</v>
      </c>
      <c r="E761" s="8">
        <f>SUM(E682:E760)</f>
        <v>1095.6300000000001</v>
      </c>
      <c r="F761" s="8">
        <f>SUM(F681:F760)</f>
        <v>1095.6300000000001</v>
      </c>
      <c r="G761" s="8">
        <f>SUM(G680:G760)</f>
        <v>8210.5400000000009</v>
      </c>
      <c r="H761" s="8">
        <f>SUM(H674:H760)</f>
        <v>30026.380000000005</v>
      </c>
      <c r="I761" s="8">
        <f>SUM(I674:I760)</f>
        <v>30026.380000000005</v>
      </c>
      <c r="J761" s="8">
        <f t="shared" ref="J761" si="11">SUM(J674:J760)</f>
        <v>30026.380000000005</v>
      </c>
      <c r="K761" s="8">
        <f>SUM(K674:K760)</f>
        <v>30026.380000000005</v>
      </c>
      <c r="L761" s="8">
        <f t="shared" ref="L761" si="12">SUM(L674:L760)</f>
        <v>30026.380000000005</v>
      </c>
      <c r="M761" s="8">
        <f>SUM(M674:M760)</f>
        <v>30026.380000000005</v>
      </c>
      <c r="N761" s="11">
        <f>SUM(N669:N760)</f>
        <v>30026.380000000005</v>
      </c>
      <c r="O761" s="11">
        <f>SUM(O669:O760)</f>
        <v>30026.380000000005</v>
      </c>
      <c r="P761" s="11">
        <f>SUM(P669:P760)</f>
        <v>30026.380000000005</v>
      </c>
      <c r="Q761" s="11">
        <f>SUM(Q669:Q760)</f>
        <v>30026.380000000005</v>
      </c>
      <c r="R761" s="11">
        <f>SUM(R668:R760)</f>
        <v>30026.380000000005</v>
      </c>
      <c r="S761" s="11">
        <f>SUM(S668:S760)</f>
        <v>30026.380000000005</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15015.38</v>
      </c>
    </row>
    <row r="764" spans="1:19">
      <c r="A764" s="38"/>
      <c r="B764" s="6">
        <v>2021</v>
      </c>
      <c r="C764" s="36"/>
      <c r="D764" s="36"/>
      <c r="E764" s="36"/>
      <c r="F764" s="36"/>
      <c r="G764" s="36"/>
      <c r="H764" s="36"/>
      <c r="I764" s="36"/>
      <c r="J764" s="36"/>
      <c r="K764" s="36"/>
      <c r="L764" s="36"/>
      <c r="M764" s="36"/>
      <c r="N764" s="36"/>
      <c r="O764" s="36"/>
      <c r="P764" s="36"/>
      <c r="Q764" s="36"/>
      <c r="R764" s="37">
        <v>4687</v>
      </c>
      <c r="S764" s="37">
        <v>4687</v>
      </c>
    </row>
    <row r="765" spans="1:19">
      <c r="B765" s="6">
        <v>2020</v>
      </c>
      <c r="C765" s="36"/>
      <c r="D765" s="36"/>
      <c r="E765" s="36"/>
      <c r="F765" s="36"/>
      <c r="G765" s="36"/>
      <c r="H765" s="36"/>
      <c r="I765" s="36"/>
      <c r="J765" s="36"/>
      <c r="K765" s="36"/>
      <c r="L765" s="36"/>
      <c r="M765" s="36"/>
      <c r="N765" s="36"/>
      <c r="O765" s="36"/>
      <c r="P765" s="36"/>
      <c r="Q765" s="37">
        <v>1465</v>
      </c>
      <c r="R765" s="37">
        <v>1465</v>
      </c>
      <c r="S765" s="37">
        <v>1465</v>
      </c>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v>22109.02</v>
      </c>
      <c r="N769" s="37">
        <v>21628</v>
      </c>
      <c r="O769" s="37">
        <v>21628</v>
      </c>
      <c r="P769" s="37">
        <v>21628</v>
      </c>
      <c r="Q769" s="37">
        <v>21628</v>
      </c>
      <c r="R769" s="37">
        <v>21628</v>
      </c>
      <c r="S769" s="37">
        <v>21628</v>
      </c>
    </row>
    <row r="770" spans="2:19">
      <c r="B770" s="6">
        <v>2015</v>
      </c>
      <c r="C770" s="36"/>
      <c r="D770" s="36"/>
      <c r="E770" s="36"/>
      <c r="F770" s="36"/>
      <c r="G770" s="36"/>
      <c r="H770" s="36"/>
      <c r="I770" s="36"/>
      <c r="J770" s="36"/>
      <c r="K770" s="36"/>
      <c r="L770" s="37">
        <v>7504.93</v>
      </c>
      <c r="M770" s="37">
        <v>7504.93</v>
      </c>
      <c r="N770" s="37">
        <v>5763</v>
      </c>
      <c r="O770" s="37">
        <v>5763</v>
      </c>
      <c r="P770" s="37">
        <v>5763</v>
      </c>
      <c r="Q770" s="37">
        <v>5763</v>
      </c>
      <c r="R770" s="37">
        <v>5763</v>
      </c>
      <c r="S770" s="37">
        <v>5763</v>
      </c>
    </row>
    <row r="771" spans="2:19">
      <c r="B771" s="6">
        <v>2014</v>
      </c>
      <c r="C771" s="36"/>
      <c r="D771" s="36"/>
      <c r="E771" s="36"/>
      <c r="F771" s="36"/>
      <c r="G771" s="36"/>
      <c r="H771" s="36"/>
      <c r="I771" s="36"/>
      <c r="J771" s="36"/>
      <c r="K771" s="37">
        <v>21896.39</v>
      </c>
      <c r="L771" s="37">
        <v>21896.39</v>
      </c>
      <c r="M771" s="37">
        <v>21896.39</v>
      </c>
      <c r="N771" s="37">
        <v>17158</v>
      </c>
      <c r="O771" s="37">
        <v>17158</v>
      </c>
      <c r="P771" s="37">
        <v>17158</v>
      </c>
      <c r="Q771" s="37">
        <v>17158</v>
      </c>
      <c r="R771" s="37">
        <v>17158</v>
      </c>
      <c r="S771" s="37">
        <v>17158</v>
      </c>
    </row>
    <row r="772" spans="2:19">
      <c r="B772" s="6">
        <v>2013</v>
      </c>
      <c r="C772" s="36"/>
      <c r="D772" s="36"/>
      <c r="E772" s="36"/>
      <c r="F772" s="36"/>
      <c r="G772" s="36"/>
      <c r="H772" s="36"/>
      <c r="I772" s="36"/>
      <c r="J772" s="37">
        <v>40589.33</v>
      </c>
      <c r="K772" s="37">
        <v>40589.33</v>
      </c>
      <c r="L772" s="37">
        <v>40589.33</v>
      </c>
      <c r="M772" s="37">
        <v>40589.33</v>
      </c>
      <c r="N772" s="37">
        <v>40589.33</v>
      </c>
      <c r="O772" s="37">
        <v>38894</v>
      </c>
      <c r="P772" s="37">
        <v>38894</v>
      </c>
      <c r="Q772" s="37">
        <v>38894</v>
      </c>
      <c r="R772" s="37">
        <v>38894</v>
      </c>
      <c r="S772" s="37">
        <v>38894</v>
      </c>
    </row>
    <row r="773" spans="2:19">
      <c r="B773" s="6">
        <v>2012</v>
      </c>
      <c r="C773" s="36"/>
      <c r="D773" s="36"/>
      <c r="E773" s="36"/>
      <c r="F773" s="36"/>
      <c r="G773" s="36"/>
      <c r="H773" s="36"/>
      <c r="I773" s="37">
        <v>32334.400000000001</v>
      </c>
      <c r="J773" s="37">
        <v>32334.400000000001</v>
      </c>
      <c r="K773" s="37">
        <v>29982.400000000001</v>
      </c>
      <c r="L773" s="37">
        <v>29982.400000000001</v>
      </c>
      <c r="M773" s="37">
        <v>29828.26</v>
      </c>
      <c r="N773" s="37">
        <v>17594</v>
      </c>
      <c r="O773" s="37">
        <v>17594</v>
      </c>
      <c r="P773" s="37">
        <v>17594</v>
      </c>
      <c r="Q773" s="37">
        <v>17594</v>
      </c>
      <c r="R773" s="37">
        <v>17594</v>
      </c>
      <c r="S773" s="37">
        <v>17594</v>
      </c>
    </row>
    <row r="774" spans="2:19">
      <c r="B774" s="6">
        <v>2011</v>
      </c>
      <c r="C774" s="36"/>
      <c r="D774" s="36"/>
      <c r="E774" s="36"/>
      <c r="F774" s="36"/>
      <c r="G774" s="36"/>
      <c r="H774" s="37">
        <v>2189.1799999999998</v>
      </c>
      <c r="I774" s="37">
        <v>2189.1799999999998</v>
      </c>
      <c r="J774" s="37">
        <v>2189.1799999999998</v>
      </c>
      <c r="K774" s="37">
        <v>2189.1799999999998</v>
      </c>
      <c r="L774" s="37">
        <v>2189.1799999999998</v>
      </c>
      <c r="M774" s="37">
        <v>774.37</v>
      </c>
      <c r="N774" s="37">
        <v>774.37</v>
      </c>
      <c r="O774" s="37">
        <v>327</v>
      </c>
      <c r="P774" s="37">
        <v>327</v>
      </c>
      <c r="Q774" s="37">
        <v>327</v>
      </c>
      <c r="R774" s="37">
        <v>327</v>
      </c>
      <c r="S774" s="37">
        <v>327</v>
      </c>
    </row>
    <row r="775" spans="2:19">
      <c r="B775" s="6">
        <v>2010</v>
      </c>
      <c r="C775" s="36"/>
      <c r="D775" s="36"/>
      <c r="E775" s="36"/>
      <c r="F775" s="36"/>
      <c r="G775" s="37">
        <v>28519.32</v>
      </c>
      <c r="H775" s="37">
        <v>28519.32</v>
      </c>
      <c r="I775" s="37">
        <v>28519.32</v>
      </c>
      <c r="J775" s="37">
        <v>28519.32</v>
      </c>
      <c r="K775" s="37">
        <v>22862.080000000002</v>
      </c>
      <c r="L775" s="37">
        <v>19020.310000000001</v>
      </c>
      <c r="M775" s="37">
        <v>19020.310000000001</v>
      </c>
      <c r="N775" s="37">
        <v>0</v>
      </c>
      <c r="O775" s="37">
        <v>0</v>
      </c>
      <c r="P775" s="37">
        <v>0</v>
      </c>
      <c r="Q775" s="37">
        <v>0</v>
      </c>
      <c r="R775" s="37">
        <v>0</v>
      </c>
      <c r="S775" s="37">
        <v>0</v>
      </c>
    </row>
    <row r="776" spans="2:19">
      <c r="B776" s="6">
        <v>2009</v>
      </c>
      <c r="C776" s="36"/>
      <c r="D776" s="36"/>
      <c r="E776" s="36"/>
      <c r="F776" s="37">
        <v>2624.7</v>
      </c>
      <c r="G776" s="37">
        <v>2624.7</v>
      </c>
      <c r="H776" s="37">
        <v>2624.7</v>
      </c>
      <c r="I776" s="37">
        <v>2536.8200000000002</v>
      </c>
      <c r="J776" s="37">
        <v>674.29</v>
      </c>
      <c r="K776" s="37">
        <v>674.29</v>
      </c>
      <c r="L776" s="37">
        <v>674.29</v>
      </c>
      <c r="M776" s="37">
        <v>674.29</v>
      </c>
      <c r="N776" s="37">
        <v>9</v>
      </c>
      <c r="O776" s="37">
        <v>9</v>
      </c>
      <c r="P776" s="37">
        <v>9</v>
      </c>
      <c r="Q776" s="37">
        <v>9</v>
      </c>
      <c r="R776" s="37">
        <v>9</v>
      </c>
      <c r="S776" s="37">
        <v>9</v>
      </c>
    </row>
    <row r="777" spans="2:19">
      <c r="B777" s="6">
        <v>2008</v>
      </c>
      <c r="C777" s="36"/>
      <c r="D777" s="36"/>
      <c r="E777" s="37">
        <v>8893.51</v>
      </c>
      <c r="F777" s="37">
        <v>8893.51</v>
      </c>
      <c r="G777" s="37">
        <v>8893.51</v>
      </c>
      <c r="H777" s="37">
        <v>8893.51</v>
      </c>
      <c r="I777" s="37">
        <v>5937.08</v>
      </c>
      <c r="J777" s="37">
        <v>5438.11</v>
      </c>
      <c r="K777" s="37">
        <v>4727.59</v>
      </c>
      <c r="L777" s="37">
        <v>4727.59</v>
      </c>
      <c r="M777" s="37">
        <v>4727.59</v>
      </c>
      <c r="N777" s="37">
        <v>1840</v>
      </c>
      <c r="O777" s="37">
        <v>1840</v>
      </c>
      <c r="P777" s="37">
        <v>1840</v>
      </c>
      <c r="Q777" s="37">
        <v>1840</v>
      </c>
      <c r="R777" s="37">
        <v>1840</v>
      </c>
      <c r="S777" s="37">
        <v>1840</v>
      </c>
    </row>
    <row r="778" spans="2:19">
      <c r="B778" s="6">
        <v>2007</v>
      </c>
      <c r="C778" s="36"/>
      <c r="D778" s="37">
        <v>1880.31</v>
      </c>
      <c r="E778" s="37">
        <v>1880.31</v>
      </c>
      <c r="F778" s="37">
        <v>1880.31</v>
      </c>
      <c r="G778" s="37">
        <v>1880.31</v>
      </c>
      <c r="H778" s="37">
        <v>1880.31</v>
      </c>
      <c r="I778" s="37">
        <v>1880.31</v>
      </c>
      <c r="J778" s="37">
        <v>1880.31</v>
      </c>
      <c r="K778" s="37">
        <v>1880.31</v>
      </c>
      <c r="L778" s="37">
        <v>1880.31</v>
      </c>
      <c r="M778" s="37">
        <v>0</v>
      </c>
      <c r="N778" s="37"/>
      <c r="O778" s="37"/>
      <c r="P778" s="37"/>
      <c r="Q778" s="37"/>
      <c r="R778" s="37"/>
      <c r="S778" s="37"/>
    </row>
    <row r="779" spans="2:19">
      <c r="B779" s="6">
        <v>2006</v>
      </c>
      <c r="C779" s="123">
        <v>1129.491</v>
      </c>
      <c r="D779" s="123">
        <v>1129.491</v>
      </c>
      <c r="E779" s="123">
        <v>1129.491</v>
      </c>
      <c r="F779" s="123">
        <v>1129.491</v>
      </c>
      <c r="G779" s="123">
        <v>1129.491</v>
      </c>
      <c r="H779" s="123">
        <v>1129.491</v>
      </c>
      <c r="I779" s="123">
        <v>1129.491</v>
      </c>
      <c r="J779" s="123">
        <v>1129.491</v>
      </c>
      <c r="K779" s="123">
        <v>1129.491</v>
      </c>
      <c r="L779" s="123">
        <v>1129.491</v>
      </c>
      <c r="M779" s="123">
        <v>0</v>
      </c>
      <c r="N779" s="37"/>
      <c r="O779" s="37"/>
      <c r="P779" s="37"/>
      <c r="Q779" s="37"/>
      <c r="R779" s="37"/>
      <c r="S779" s="37"/>
    </row>
    <row r="780" spans="2:19">
      <c r="B780" s="6">
        <v>2005</v>
      </c>
      <c r="C780" s="123">
        <v>2695.8689999999997</v>
      </c>
      <c r="D780" s="123">
        <v>2695.8689999999997</v>
      </c>
      <c r="E780" s="123">
        <v>2695.8689999999997</v>
      </c>
      <c r="F780" s="123">
        <v>2904.9541442157647</v>
      </c>
      <c r="G780" s="123">
        <v>2695.8689999999997</v>
      </c>
      <c r="H780" s="123">
        <v>2695.8689999999997</v>
      </c>
      <c r="I780" s="123">
        <v>1233.7845626957562</v>
      </c>
      <c r="J780" s="123">
        <v>1233.7845626957562</v>
      </c>
      <c r="K780" s="123">
        <v>65.200805619911307</v>
      </c>
      <c r="L780" s="123">
        <v>65.200805619911307</v>
      </c>
      <c r="M780" s="123">
        <v>65.20080561991108</v>
      </c>
      <c r="N780" s="123">
        <v>65.20080561991108</v>
      </c>
      <c r="O780" s="123">
        <v>65.20080561991108</v>
      </c>
      <c r="P780" s="123">
        <v>65.20080561991108</v>
      </c>
      <c r="Q780" s="123">
        <v>65.20080561991108</v>
      </c>
      <c r="R780" s="123">
        <v>65.20080561991108</v>
      </c>
      <c r="S780" s="37">
        <v>65.2</v>
      </c>
    </row>
    <row r="781" spans="2:19">
      <c r="B781" s="6">
        <v>2004</v>
      </c>
      <c r="C781" s="123">
        <v>6482.0882566007485</v>
      </c>
      <c r="D781" s="123">
        <v>6482.0882566007485</v>
      </c>
      <c r="E781" s="123">
        <v>6482.0882566007485</v>
      </c>
      <c r="F781" s="123">
        <v>915.23602263606563</v>
      </c>
      <c r="G781" s="123">
        <v>0</v>
      </c>
      <c r="H781" s="123">
        <v>0</v>
      </c>
      <c r="I781" s="123">
        <v>0</v>
      </c>
      <c r="J781" s="123">
        <v>0</v>
      </c>
      <c r="K781" s="123">
        <v>0</v>
      </c>
      <c r="L781" s="123">
        <v>0</v>
      </c>
      <c r="M781" s="123">
        <v>0</v>
      </c>
      <c r="N781" s="37"/>
      <c r="O781" s="37"/>
      <c r="P781" s="37"/>
      <c r="Q781" s="37"/>
      <c r="R781" s="37"/>
      <c r="S781" s="37"/>
    </row>
    <row r="782" spans="2:19">
      <c r="B782" s="6">
        <v>2003</v>
      </c>
      <c r="C782" s="123">
        <v>5503.9064720479664</v>
      </c>
      <c r="D782" s="123">
        <v>5503.9064720479664</v>
      </c>
      <c r="E782" s="123">
        <v>5503.9064720479664</v>
      </c>
      <c r="F782" s="123">
        <v>5503.9064720479664</v>
      </c>
      <c r="G782" s="123">
        <v>5503.9064720479664</v>
      </c>
      <c r="H782" s="123">
        <v>0</v>
      </c>
      <c r="I782" s="123">
        <v>0</v>
      </c>
      <c r="J782" s="123">
        <v>0</v>
      </c>
      <c r="K782" s="123">
        <v>0</v>
      </c>
      <c r="L782" s="123">
        <v>0</v>
      </c>
      <c r="M782" s="123">
        <v>0</v>
      </c>
      <c r="N782" s="37"/>
      <c r="O782" s="37"/>
      <c r="P782" s="37"/>
      <c r="Q782" s="37"/>
      <c r="R782" s="37"/>
      <c r="S782" s="37"/>
    </row>
    <row r="783" spans="2:19">
      <c r="B783" s="6">
        <v>2002</v>
      </c>
      <c r="C783" s="123">
        <v>9719.7283558624513</v>
      </c>
      <c r="D783" s="123">
        <v>9719.7283558624513</v>
      </c>
      <c r="E783" s="123">
        <v>9719.7283558624513</v>
      </c>
      <c r="F783" s="123">
        <v>9719.7283558624513</v>
      </c>
      <c r="G783" s="123">
        <v>9719.7283558624513</v>
      </c>
      <c r="H783" s="123">
        <v>0</v>
      </c>
      <c r="I783" s="123">
        <v>0</v>
      </c>
      <c r="J783" s="123">
        <v>0</v>
      </c>
      <c r="K783" s="123">
        <v>0</v>
      </c>
      <c r="L783" s="123">
        <v>0</v>
      </c>
      <c r="M783" s="123">
        <v>0</v>
      </c>
      <c r="N783" s="37"/>
      <c r="O783" s="37"/>
      <c r="P783" s="37"/>
      <c r="Q783" s="37"/>
      <c r="R783" s="37"/>
      <c r="S783" s="37"/>
    </row>
    <row r="784" spans="2:19">
      <c r="B784" s="6">
        <v>2001</v>
      </c>
      <c r="C784" s="123">
        <v>39105.213273940724</v>
      </c>
      <c r="D784" s="123">
        <v>39105.213273940724</v>
      </c>
      <c r="E784" s="123">
        <v>39105.213273940724</v>
      </c>
      <c r="F784" s="123">
        <v>39105.213273940724</v>
      </c>
      <c r="G784" s="123">
        <v>39105.213273940724</v>
      </c>
      <c r="H784" s="123">
        <v>0</v>
      </c>
      <c r="I784" s="123">
        <v>0</v>
      </c>
      <c r="J784" s="123">
        <v>0</v>
      </c>
      <c r="K784" s="123">
        <v>0</v>
      </c>
      <c r="L784" s="123">
        <v>0</v>
      </c>
      <c r="M784" s="123">
        <v>0</v>
      </c>
      <c r="N784" s="37"/>
      <c r="O784" s="37"/>
      <c r="P784" s="37"/>
      <c r="Q784" s="37"/>
      <c r="R784" s="37"/>
      <c r="S784" s="37"/>
    </row>
    <row r="785" spans="2:19">
      <c r="B785" s="6">
        <v>2000</v>
      </c>
      <c r="C785" s="123">
        <v>4495.4969096317764</v>
      </c>
      <c r="D785" s="123">
        <v>4495.4969096317764</v>
      </c>
      <c r="E785" s="123">
        <v>4495.4969096317764</v>
      </c>
      <c r="F785" s="123">
        <v>4495.4969096317764</v>
      </c>
      <c r="G785" s="123">
        <v>4495.4969096317764</v>
      </c>
      <c r="H785" s="123">
        <v>0</v>
      </c>
      <c r="I785" s="123">
        <v>0</v>
      </c>
      <c r="J785" s="123">
        <v>0</v>
      </c>
      <c r="K785" s="123">
        <v>0</v>
      </c>
      <c r="L785" s="123">
        <v>0</v>
      </c>
      <c r="M785" s="123">
        <v>0</v>
      </c>
      <c r="N785" s="37"/>
      <c r="O785" s="37"/>
      <c r="P785" s="37"/>
      <c r="Q785" s="37"/>
      <c r="R785" s="37"/>
      <c r="S785" s="37"/>
    </row>
    <row r="786" spans="2:19">
      <c r="B786" s="6">
        <v>1999</v>
      </c>
      <c r="C786" s="123">
        <v>3027.1349435102265</v>
      </c>
      <c r="D786" s="123">
        <v>3027.1349435102265</v>
      </c>
      <c r="E786" s="123">
        <v>3027.1349435102265</v>
      </c>
      <c r="F786" s="123">
        <v>3027.1349435102265</v>
      </c>
      <c r="G786" s="123">
        <v>3027.1349435102265</v>
      </c>
      <c r="H786" s="123">
        <v>0</v>
      </c>
      <c r="I786" s="123">
        <v>0</v>
      </c>
      <c r="J786" s="123">
        <v>0</v>
      </c>
      <c r="K786" s="123">
        <v>0</v>
      </c>
      <c r="L786" s="123">
        <v>0</v>
      </c>
      <c r="M786" s="123">
        <v>0</v>
      </c>
      <c r="N786" s="37"/>
      <c r="O786" s="37"/>
      <c r="P786" s="37"/>
      <c r="Q786" s="37"/>
      <c r="R786" s="37"/>
      <c r="S786" s="37"/>
    </row>
    <row r="787" spans="2:19">
      <c r="B787" s="6">
        <v>1998</v>
      </c>
      <c r="C787" s="123">
        <v>0</v>
      </c>
      <c r="D787" s="123">
        <v>0</v>
      </c>
      <c r="E787" s="123">
        <v>0</v>
      </c>
      <c r="F787" s="123">
        <v>0</v>
      </c>
      <c r="G787" s="123">
        <v>0</v>
      </c>
      <c r="H787" s="123">
        <v>0</v>
      </c>
      <c r="I787" s="123">
        <v>0</v>
      </c>
      <c r="J787" s="123">
        <v>0</v>
      </c>
      <c r="K787" s="123">
        <v>0</v>
      </c>
      <c r="L787" s="123">
        <v>0</v>
      </c>
      <c r="M787" s="123">
        <v>0</v>
      </c>
      <c r="N787" s="37"/>
      <c r="O787" s="37"/>
      <c r="P787" s="37"/>
      <c r="Q787" s="37"/>
      <c r="R787" s="37"/>
      <c r="S787" s="37"/>
    </row>
    <row r="788" spans="2:19">
      <c r="B788" s="6">
        <v>1997</v>
      </c>
      <c r="C788" s="123">
        <v>11783.83389639766</v>
      </c>
      <c r="D788" s="123">
        <v>11783.83389639766</v>
      </c>
      <c r="E788" s="123">
        <v>11783.83389639766</v>
      </c>
      <c r="F788" s="123">
        <v>11783.83389639766</v>
      </c>
      <c r="G788" s="123">
        <v>11783.83389639766</v>
      </c>
      <c r="H788" s="123">
        <v>0</v>
      </c>
      <c r="I788" s="123">
        <v>0</v>
      </c>
      <c r="J788" s="123">
        <v>0</v>
      </c>
      <c r="K788" s="123">
        <v>0</v>
      </c>
      <c r="L788" s="123">
        <v>0</v>
      </c>
      <c r="M788" s="123">
        <v>0</v>
      </c>
      <c r="N788" s="37"/>
      <c r="O788" s="37"/>
      <c r="P788" s="37"/>
      <c r="Q788" s="37"/>
      <c r="R788" s="37"/>
      <c r="S788" s="37"/>
    </row>
    <row r="789" spans="2:19">
      <c r="B789" s="6">
        <v>1996</v>
      </c>
      <c r="C789" s="123">
        <v>0</v>
      </c>
      <c r="D789" s="123">
        <v>0</v>
      </c>
      <c r="E789" s="123">
        <v>0</v>
      </c>
      <c r="F789" s="123">
        <v>0</v>
      </c>
      <c r="G789" s="123">
        <v>0</v>
      </c>
      <c r="H789" s="123">
        <v>0</v>
      </c>
      <c r="I789" s="123">
        <v>0</v>
      </c>
      <c r="J789" s="123">
        <v>0</v>
      </c>
      <c r="K789" s="123">
        <v>0</v>
      </c>
      <c r="L789" s="123">
        <v>0</v>
      </c>
      <c r="M789" s="123">
        <v>0</v>
      </c>
      <c r="N789" s="37"/>
      <c r="O789" s="37"/>
      <c r="P789" s="37"/>
      <c r="Q789" s="37"/>
      <c r="R789" s="37"/>
      <c r="S789" s="37"/>
    </row>
    <row r="790" spans="2:19">
      <c r="B790" s="6">
        <v>1995</v>
      </c>
      <c r="C790" s="123">
        <v>0</v>
      </c>
      <c r="D790" s="123">
        <v>0</v>
      </c>
      <c r="E790" s="123">
        <v>0</v>
      </c>
      <c r="F790" s="123">
        <v>0</v>
      </c>
      <c r="G790" s="123">
        <v>0</v>
      </c>
      <c r="H790" s="123">
        <v>0</v>
      </c>
      <c r="I790" s="123">
        <v>0</v>
      </c>
      <c r="J790" s="123">
        <v>0</v>
      </c>
      <c r="K790" s="123">
        <v>0</v>
      </c>
      <c r="L790" s="123">
        <v>0</v>
      </c>
      <c r="M790" s="123">
        <v>0</v>
      </c>
      <c r="N790" s="37"/>
      <c r="O790" s="37"/>
      <c r="P790" s="37"/>
      <c r="Q790" s="37"/>
      <c r="R790" s="37"/>
      <c r="S790" s="37"/>
    </row>
    <row r="791" spans="2:19">
      <c r="B791" s="6">
        <v>1994</v>
      </c>
      <c r="C791" s="123">
        <v>0</v>
      </c>
      <c r="D791" s="123">
        <v>0</v>
      </c>
      <c r="E791" s="123">
        <v>0</v>
      </c>
      <c r="F791" s="123">
        <v>0</v>
      </c>
      <c r="G791" s="123">
        <v>0</v>
      </c>
      <c r="H791" s="123">
        <v>0</v>
      </c>
      <c r="I791" s="123">
        <v>0</v>
      </c>
      <c r="J791" s="123">
        <v>0</v>
      </c>
      <c r="K791" s="123">
        <v>0</v>
      </c>
      <c r="L791" s="123">
        <v>0</v>
      </c>
      <c r="M791" s="123">
        <v>0</v>
      </c>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83942.762107991555</v>
      </c>
      <c r="D856" s="8">
        <f>SUM(D778:D855)</f>
        <v>85823.072107991553</v>
      </c>
      <c r="E856" s="8">
        <f>SUM(E777:E855)</f>
        <v>94716.582107991562</v>
      </c>
      <c r="F856" s="8">
        <f>SUM(F776:F855)</f>
        <v>91983.515018242644</v>
      </c>
      <c r="G856" s="8">
        <f>SUM(G775:G855)</f>
        <v>119378.5138513908</v>
      </c>
      <c r="H856" s="8">
        <f>SUM(H769:H855)</f>
        <v>47932.38</v>
      </c>
      <c r="I856" s="8">
        <f>SUM(I769:I855)</f>
        <v>75760.385562695752</v>
      </c>
      <c r="J856" s="8">
        <f t="shared" ref="J856" si="13">SUM(J769:J855)</f>
        <v>113988.21556269575</v>
      </c>
      <c r="K856" s="8">
        <f>SUM(K769:K855)</f>
        <v>125996.26180561988</v>
      </c>
      <c r="L856" s="8">
        <f t="shared" ref="L856" si="14">SUM(L769:L855)</f>
        <v>129659.42180561987</v>
      </c>
      <c r="M856" s="8">
        <f>SUM(M769:M855)</f>
        <v>147189.6908056199</v>
      </c>
      <c r="N856" s="11">
        <f>SUM(N764:N855)</f>
        <v>105420.90080561991</v>
      </c>
      <c r="O856" s="11">
        <f>SUM(O764:O855)</f>
        <v>103278.20080561991</v>
      </c>
      <c r="P856" s="11">
        <f>SUM(P764:P855)</f>
        <v>103278.20080561991</v>
      </c>
      <c r="Q856" s="11">
        <f>SUM(Q764:Q855)</f>
        <v>104743.20080561991</v>
      </c>
      <c r="R856" s="11">
        <f>SUM(R763:R855)</f>
        <v>109430.20080561991</v>
      </c>
      <c r="S856" s="11">
        <f>SUM(S763:S855)</f>
        <v>124445.58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26821.19</v>
      </c>
    </row>
    <row r="859" spans="1:19">
      <c r="A859" s="38"/>
      <c r="B859" s="6">
        <v>2021</v>
      </c>
      <c r="C859" s="36"/>
      <c r="D859" s="36"/>
      <c r="E859" s="36"/>
      <c r="F859" s="36"/>
      <c r="G859" s="36"/>
      <c r="H859" s="36"/>
      <c r="I859" s="36"/>
      <c r="J859" s="36"/>
      <c r="K859" s="36"/>
      <c r="L859" s="36"/>
      <c r="M859" s="36"/>
      <c r="N859" s="36"/>
      <c r="O859" s="36"/>
      <c r="P859" s="36"/>
      <c r="Q859" s="36"/>
      <c r="R859" s="37">
        <v>592</v>
      </c>
      <c r="S859" s="37">
        <v>592</v>
      </c>
    </row>
    <row r="860" spans="1:19">
      <c r="B860" s="6">
        <v>2020</v>
      </c>
      <c r="C860" s="36"/>
      <c r="D860" s="36"/>
      <c r="E860" s="36"/>
      <c r="F860" s="36"/>
      <c r="G860" s="36"/>
      <c r="H860" s="36"/>
      <c r="I860" s="36"/>
      <c r="J860" s="36"/>
      <c r="K860" s="36"/>
      <c r="L860" s="36"/>
      <c r="M860" s="36"/>
      <c r="N860" s="36"/>
      <c r="O860" s="36"/>
      <c r="P860" s="36"/>
      <c r="Q860" s="37">
        <v>3906</v>
      </c>
      <c r="R860" s="37">
        <v>3906</v>
      </c>
      <c r="S860" s="37">
        <v>3906</v>
      </c>
    </row>
    <row r="861" spans="1:19">
      <c r="A861" s="40"/>
      <c r="B861" s="6">
        <v>2019</v>
      </c>
      <c r="C861" s="36"/>
      <c r="D861" s="36"/>
      <c r="E861" s="36"/>
      <c r="F861" s="36"/>
      <c r="G861" s="36"/>
      <c r="H861" s="36"/>
      <c r="I861" s="36"/>
      <c r="J861" s="36"/>
      <c r="K861" s="36"/>
      <c r="L861" s="36"/>
      <c r="M861" s="36"/>
      <c r="N861" s="36"/>
      <c r="O861" s="36"/>
      <c r="P861" s="37">
        <v>7617</v>
      </c>
      <c r="Q861" s="37">
        <v>7617</v>
      </c>
      <c r="R861" s="37">
        <v>7617</v>
      </c>
      <c r="S861" s="37">
        <v>7617</v>
      </c>
    </row>
    <row r="862" spans="1:19">
      <c r="A862" s="40"/>
      <c r="B862" s="6">
        <v>2018</v>
      </c>
      <c r="C862" s="36"/>
      <c r="D862" s="36"/>
      <c r="E862" s="36"/>
      <c r="F862" s="36"/>
      <c r="G862" s="36"/>
      <c r="H862" s="36"/>
      <c r="I862" s="36"/>
      <c r="J862" s="36"/>
      <c r="K862" s="36"/>
      <c r="L862" s="36"/>
      <c r="M862" s="36"/>
      <c r="N862" s="36"/>
      <c r="O862" s="37">
        <v>3563</v>
      </c>
      <c r="P862" s="37">
        <v>3563</v>
      </c>
      <c r="Q862" s="37">
        <v>3563</v>
      </c>
      <c r="R862" s="37">
        <v>3563</v>
      </c>
      <c r="S862" s="37">
        <v>3563</v>
      </c>
    </row>
    <row r="863" spans="1:19">
      <c r="A863" s="40"/>
      <c r="B863" s="6">
        <v>2017</v>
      </c>
      <c r="C863" s="36"/>
      <c r="D863" s="36"/>
      <c r="E863" s="36"/>
      <c r="F863" s="36"/>
      <c r="G863" s="36"/>
      <c r="H863" s="36"/>
      <c r="I863" s="36"/>
      <c r="J863" s="36"/>
      <c r="K863" s="36"/>
      <c r="L863" s="36"/>
      <c r="M863" s="36"/>
      <c r="N863" s="37">
        <v>2234</v>
      </c>
      <c r="O863" s="37">
        <v>2234</v>
      </c>
      <c r="P863" s="37">
        <v>2234</v>
      </c>
      <c r="Q863" s="37">
        <v>2234</v>
      </c>
      <c r="R863" s="37">
        <v>2234</v>
      </c>
      <c r="S863" s="37">
        <v>2234</v>
      </c>
    </row>
    <row r="864" spans="1:19">
      <c r="B864" s="6">
        <v>2016</v>
      </c>
      <c r="C864" s="36"/>
      <c r="D864" s="36"/>
      <c r="E864" s="36"/>
      <c r="F864" s="36"/>
      <c r="G864" s="36"/>
      <c r="H864" s="36"/>
      <c r="I864" s="36"/>
      <c r="J864" s="36"/>
      <c r="K864" s="36"/>
      <c r="L864" s="36"/>
      <c r="M864" s="37">
        <v>14940.79</v>
      </c>
      <c r="N864" s="37">
        <v>14940.79</v>
      </c>
      <c r="O864" s="37">
        <v>14940.79</v>
      </c>
      <c r="P864" s="37">
        <v>14940.79</v>
      </c>
      <c r="Q864" s="37">
        <v>14940.79</v>
      </c>
      <c r="R864" s="37">
        <v>14940.79</v>
      </c>
      <c r="S864" s="37">
        <v>14940.79</v>
      </c>
    </row>
    <row r="865" spans="2:19">
      <c r="B865" s="6">
        <v>2015</v>
      </c>
      <c r="C865" s="36"/>
      <c r="D865" s="36"/>
      <c r="E865" s="36"/>
      <c r="F865" s="36"/>
      <c r="G865" s="36"/>
      <c r="H865" s="36"/>
      <c r="I865" s="36"/>
      <c r="J865" s="36"/>
      <c r="K865" s="36"/>
      <c r="L865" s="37">
        <v>7116.38</v>
      </c>
      <c r="M865" s="37">
        <v>7116.38</v>
      </c>
      <c r="N865" s="37">
        <v>7116.38</v>
      </c>
      <c r="O865" s="37">
        <v>7116.38</v>
      </c>
      <c r="P865" s="37">
        <v>7116.38</v>
      </c>
      <c r="Q865" s="37">
        <v>7116.38</v>
      </c>
      <c r="R865" s="37">
        <v>7116.38</v>
      </c>
      <c r="S865" s="37">
        <v>7116.38</v>
      </c>
    </row>
    <row r="866" spans="2:19">
      <c r="B866" s="6">
        <v>2014</v>
      </c>
      <c r="C866" s="36"/>
      <c r="D866" s="36"/>
      <c r="E866" s="36"/>
      <c r="F866" s="36"/>
      <c r="G866" s="36"/>
      <c r="H866" s="36"/>
      <c r="I866" s="36"/>
      <c r="J866" s="36"/>
      <c r="K866" s="37">
        <v>20211.29</v>
      </c>
      <c r="L866" s="37">
        <v>20211.29</v>
      </c>
      <c r="M866" s="37">
        <v>20211.29</v>
      </c>
      <c r="N866" s="37">
        <v>20211.29</v>
      </c>
      <c r="O866" s="37">
        <v>20211.29</v>
      </c>
      <c r="P866" s="37">
        <v>20211.29</v>
      </c>
      <c r="Q866" s="37">
        <v>20211.29</v>
      </c>
      <c r="R866" s="37">
        <v>20211.29</v>
      </c>
      <c r="S866" s="37">
        <v>20211.29</v>
      </c>
    </row>
    <row r="867" spans="2:19">
      <c r="B867" s="6">
        <v>2013</v>
      </c>
      <c r="C867" s="36"/>
      <c r="D867" s="36"/>
      <c r="E867" s="36"/>
      <c r="F867" s="36"/>
      <c r="G867" s="36"/>
      <c r="H867" s="36"/>
      <c r="I867" s="36"/>
      <c r="J867" s="37">
        <v>1601.24</v>
      </c>
      <c r="K867" s="37">
        <v>1601.24</v>
      </c>
      <c r="L867" s="37">
        <v>1601.24</v>
      </c>
      <c r="M867" s="37">
        <v>1601.24</v>
      </c>
      <c r="N867" s="37">
        <v>1601.24</v>
      </c>
      <c r="O867" s="37">
        <v>1601.24</v>
      </c>
      <c r="P867" s="37">
        <v>1601.24</v>
      </c>
      <c r="Q867" s="37">
        <v>1601.24</v>
      </c>
      <c r="R867" s="37">
        <v>1601.24</v>
      </c>
      <c r="S867" s="37">
        <v>1601.24</v>
      </c>
    </row>
    <row r="868" spans="2:19">
      <c r="B868" s="6">
        <v>2012</v>
      </c>
      <c r="C868" s="36"/>
      <c r="D868" s="36"/>
      <c r="E868" s="36"/>
      <c r="F868" s="36"/>
      <c r="G868" s="36"/>
      <c r="H868" s="36"/>
      <c r="I868" s="37">
        <v>3171.08</v>
      </c>
      <c r="J868" s="37">
        <v>3171.08</v>
      </c>
      <c r="K868" s="37">
        <v>3171.08</v>
      </c>
      <c r="L868" s="37">
        <v>3171.08</v>
      </c>
      <c r="M868" s="37">
        <v>3171.08</v>
      </c>
      <c r="N868" s="37">
        <v>3171.08</v>
      </c>
      <c r="O868" s="37">
        <v>3131</v>
      </c>
      <c r="P868" s="37">
        <v>3131</v>
      </c>
      <c r="Q868" s="37">
        <v>3131</v>
      </c>
      <c r="R868" s="37">
        <v>3131</v>
      </c>
      <c r="S868" s="37">
        <v>3131</v>
      </c>
    </row>
    <row r="869" spans="2:19">
      <c r="B869" s="6">
        <v>2011</v>
      </c>
      <c r="C869" s="36"/>
      <c r="D869" s="36"/>
      <c r="E869" s="36"/>
      <c r="F869" s="36"/>
      <c r="G869" s="36"/>
      <c r="H869" s="37">
        <v>11935.59</v>
      </c>
      <c r="I869" s="37">
        <v>11935.59</v>
      </c>
      <c r="J869" s="37">
        <v>11935.59</v>
      </c>
      <c r="K869" s="37">
        <v>11935.59</v>
      </c>
      <c r="L869" s="37">
        <v>11935.59</v>
      </c>
      <c r="M869" s="37">
        <v>11935.59</v>
      </c>
      <c r="N869" s="37">
        <v>11832</v>
      </c>
      <c r="O869" s="37">
        <v>11832</v>
      </c>
      <c r="P869" s="37">
        <v>11832</v>
      </c>
      <c r="Q869" s="37">
        <v>11832</v>
      </c>
      <c r="R869" s="37">
        <v>11832</v>
      </c>
      <c r="S869" s="37">
        <v>11832</v>
      </c>
    </row>
    <row r="870" spans="2:19">
      <c r="B870" s="6">
        <v>2010</v>
      </c>
      <c r="C870" s="36"/>
      <c r="D870" s="36"/>
      <c r="E870" s="36"/>
      <c r="F870" s="36"/>
      <c r="G870" s="37">
        <v>7017.56</v>
      </c>
      <c r="H870" s="37">
        <v>7017.56</v>
      </c>
      <c r="I870" s="37">
        <v>7017.56</v>
      </c>
      <c r="J870" s="37">
        <v>7017.56</v>
      </c>
      <c r="K870" s="37">
        <v>7017.56</v>
      </c>
      <c r="L870" s="37">
        <v>7017.56</v>
      </c>
      <c r="M870" s="37">
        <v>7017.56</v>
      </c>
      <c r="N870" s="37">
        <v>7017.56</v>
      </c>
      <c r="O870" s="37">
        <v>7017.56</v>
      </c>
      <c r="P870" s="37">
        <v>7017.56</v>
      </c>
      <c r="Q870" s="37">
        <v>7017.56</v>
      </c>
      <c r="R870" s="37">
        <v>7017.56</v>
      </c>
      <c r="S870" s="37">
        <v>7017.56</v>
      </c>
    </row>
    <row r="871" spans="2:19">
      <c r="B871" s="6">
        <v>2009</v>
      </c>
      <c r="C871" s="36"/>
      <c r="D871" s="36"/>
      <c r="E871" s="36"/>
      <c r="F871" s="37">
        <v>21581.27</v>
      </c>
      <c r="G871" s="37">
        <v>21581.27</v>
      </c>
      <c r="H871" s="37">
        <v>21581.27</v>
      </c>
      <c r="I871" s="37">
        <v>21581.27</v>
      </c>
      <c r="J871" s="37">
        <v>21581.27</v>
      </c>
      <c r="K871" s="37">
        <v>21581.27</v>
      </c>
      <c r="L871" s="37">
        <v>21581.27</v>
      </c>
      <c r="M871" s="37">
        <v>21581.27</v>
      </c>
      <c r="N871" s="37">
        <v>20143</v>
      </c>
      <c r="O871" s="37">
        <v>20143</v>
      </c>
      <c r="P871" s="37">
        <v>20143</v>
      </c>
      <c r="Q871" s="37">
        <v>20143</v>
      </c>
      <c r="R871" s="37">
        <v>20143</v>
      </c>
      <c r="S871" s="37">
        <v>20143</v>
      </c>
    </row>
    <row r="872" spans="2:19">
      <c r="B872" s="6">
        <v>2008</v>
      </c>
      <c r="C872" s="36"/>
      <c r="D872" s="36"/>
      <c r="E872" s="37">
        <v>1506.18</v>
      </c>
      <c r="F872" s="37">
        <v>1506.18</v>
      </c>
      <c r="G872" s="37">
        <v>1506.18</v>
      </c>
      <c r="H872" s="37">
        <v>1506.18</v>
      </c>
      <c r="I872" s="37">
        <v>1506.18</v>
      </c>
      <c r="J872" s="37">
        <v>1506.18</v>
      </c>
      <c r="K872" s="37">
        <v>1506.18</v>
      </c>
      <c r="L872" s="37">
        <v>1506.18</v>
      </c>
      <c r="M872" s="37">
        <v>1506.18</v>
      </c>
      <c r="N872" s="37">
        <v>744</v>
      </c>
      <c r="O872" s="37">
        <v>744</v>
      </c>
      <c r="P872" s="37">
        <v>744</v>
      </c>
      <c r="Q872" s="37">
        <v>744</v>
      </c>
      <c r="R872" s="37">
        <v>744</v>
      </c>
      <c r="S872" s="37">
        <v>744</v>
      </c>
    </row>
    <row r="873" spans="2:19">
      <c r="B873" s="6">
        <v>2007</v>
      </c>
      <c r="C873" s="36"/>
      <c r="D873" s="37">
        <v>79806.460000000006</v>
      </c>
      <c r="E873" s="37">
        <v>79806.460000000006</v>
      </c>
      <c r="F873" s="37">
        <v>79806.460000000006</v>
      </c>
      <c r="G873" s="37">
        <v>79806.460000000006</v>
      </c>
      <c r="H873" s="37">
        <v>79806.460000000006</v>
      </c>
      <c r="I873" s="37">
        <v>79806.460000000006</v>
      </c>
      <c r="J873" s="37">
        <v>79806.460000000006</v>
      </c>
      <c r="K873" s="37">
        <v>79806.460000000006</v>
      </c>
      <c r="L873" s="37">
        <v>79806.460000000006</v>
      </c>
      <c r="M873" s="37">
        <v>79806.460000000006</v>
      </c>
      <c r="N873" s="37">
        <v>79806.460000000006</v>
      </c>
      <c r="O873" s="37">
        <v>79806.460000000006</v>
      </c>
      <c r="P873" s="37">
        <v>79806.460000000006</v>
      </c>
      <c r="Q873" s="37">
        <v>79806.460000000006</v>
      </c>
      <c r="R873" s="37">
        <v>79806.460000000006</v>
      </c>
      <c r="S873" s="37">
        <v>79806.460000000006</v>
      </c>
    </row>
    <row r="874" spans="2:19">
      <c r="B874" s="6">
        <v>2006</v>
      </c>
      <c r="C874" s="123">
        <v>1456.0170000000001</v>
      </c>
      <c r="D874" s="123">
        <v>1456.0170000000001</v>
      </c>
      <c r="E874" s="123">
        <v>1456.0170000000001</v>
      </c>
      <c r="F874" s="123">
        <v>1456.0170000000001</v>
      </c>
      <c r="G874" s="123">
        <v>1456.0170000000001</v>
      </c>
      <c r="H874" s="123">
        <v>1456.0170000000001</v>
      </c>
      <c r="I874" s="123">
        <v>1456.0170000000001</v>
      </c>
      <c r="J874" s="123">
        <v>1456.0170000000001</v>
      </c>
      <c r="K874" s="123">
        <v>1456.0170000000001</v>
      </c>
      <c r="L874" s="123">
        <v>1456.0170000000001</v>
      </c>
      <c r="M874" s="123">
        <v>1456.0170000000001</v>
      </c>
      <c r="N874" s="123">
        <v>1456.0170000000001</v>
      </c>
      <c r="O874" s="123">
        <v>1456.0170000000001</v>
      </c>
      <c r="P874" s="123">
        <v>1456.0170000000001</v>
      </c>
      <c r="Q874" s="123">
        <v>1456.0170000000001</v>
      </c>
      <c r="R874" s="123">
        <v>1456.0170000000001</v>
      </c>
      <c r="S874" s="37">
        <v>1456.02</v>
      </c>
    </row>
    <row r="875" spans="2:19">
      <c r="B875" s="6">
        <v>2005</v>
      </c>
      <c r="C875" s="123">
        <v>41997.53</v>
      </c>
      <c r="D875" s="123">
        <v>41997.53</v>
      </c>
      <c r="E875" s="123">
        <v>41997.53</v>
      </c>
      <c r="F875" s="123">
        <v>41997.53</v>
      </c>
      <c r="G875" s="123">
        <v>41997.53</v>
      </c>
      <c r="H875" s="123">
        <v>41997.53</v>
      </c>
      <c r="I875" s="123">
        <v>41997.53</v>
      </c>
      <c r="J875" s="123">
        <v>41997.53</v>
      </c>
      <c r="K875" s="123">
        <v>41997.53</v>
      </c>
      <c r="L875" s="123">
        <v>41997.53</v>
      </c>
      <c r="M875" s="123">
        <v>41997.53</v>
      </c>
      <c r="N875" s="123">
        <v>41997.53</v>
      </c>
      <c r="O875" s="123">
        <v>41997.53</v>
      </c>
      <c r="P875" s="123">
        <v>41997.53</v>
      </c>
      <c r="Q875" s="123">
        <v>41997.53</v>
      </c>
      <c r="R875" s="123">
        <v>41997.53</v>
      </c>
      <c r="S875" s="37">
        <v>41997.53</v>
      </c>
    </row>
    <row r="876" spans="2:19">
      <c r="B876" s="6">
        <v>2004</v>
      </c>
      <c r="C876" s="123">
        <v>611.09129302239558</v>
      </c>
      <c r="D876" s="123">
        <v>611.09129302239558</v>
      </c>
      <c r="E876" s="123">
        <v>611.09129302239558</v>
      </c>
      <c r="F876" s="123">
        <v>611.09129302239558</v>
      </c>
      <c r="G876" s="123">
        <v>611.09129302239558</v>
      </c>
      <c r="H876" s="123">
        <v>522.85129302239557</v>
      </c>
      <c r="I876" s="123">
        <v>522.85129302239557</v>
      </c>
      <c r="J876" s="123">
        <v>522.85129302239557</v>
      </c>
      <c r="K876" s="123">
        <v>522.85129302239557</v>
      </c>
      <c r="L876" s="123">
        <v>522.85129302239557</v>
      </c>
      <c r="M876" s="123">
        <v>522.85129302239557</v>
      </c>
      <c r="N876" s="37">
        <v>240</v>
      </c>
      <c r="O876" s="37">
        <v>240</v>
      </c>
      <c r="P876" s="37">
        <v>240</v>
      </c>
      <c r="Q876" s="37">
        <v>240</v>
      </c>
      <c r="R876" s="37">
        <v>240</v>
      </c>
      <c r="S876" s="37">
        <v>240</v>
      </c>
    </row>
    <row r="877" spans="2:19">
      <c r="B877" s="6">
        <v>2003</v>
      </c>
      <c r="C877" s="123">
        <v>2928.8265848733795</v>
      </c>
      <c r="D877" s="123">
        <v>2928.8265848733795</v>
      </c>
      <c r="E877" s="123">
        <v>2928.8265848733795</v>
      </c>
      <c r="F877" s="123">
        <v>2928.8265848733795</v>
      </c>
      <c r="G877" s="123">
        <v>2928.8265848733795</v>
      </c>
      <c r="H877" s="123">
        <v>2505.9165848733796</v>
      </c>
      <c r="I877" s="123">
        <v>2505.9165848733796</v>
      </c>
      <c r="J877" s="123">
        <v>2505.9165848733796</v>
      </c>
      <c r="K877" s="123">
        <v>2505.9165848733796</v>
      </c>
      <c r="L877" s="123">
        <v>2505.9165848733796</v>
      </c>
      <c r="M877" s="123">
        <v>2505.9165848733796</v>
      </c>
      <c r="N877" s="123">
        <v>2505.9165848733796</v>
      </c>
      <c r="O877" s="123">
        <v>2505.9165848733796</v>
      </c>
      <c r="P877" s="123">
        <v>2505.9165848733796</v>
      </c>
      <c r="Q877" s="123">
        <v>2505.9165848733796</v>
      </c>
      <c r="R877" s="123">
        <v>2505.9165848733796</v>
      </c>
      <c r="S877" s="37">
        <v>2505.92</v>
      </c>
    </row>
    <row r="878" spans="2:19">
      <c r="B878" s="6">
        <v>2002</v>
      </c>
      <c r="C878" s="123">
        <v>4682.0377009510012</v>
      </c>
      <c r="D878" s="123">
        <v>4682.0377009510012</v>
      </c>
      <c r="E878" s="123">
        <v>4682.0377009510012</v>
      </c>
      <c r="F878" s="123">
        <v>4682.0377009510012</v>
      </c>
      <c r="G878" s="123">
        <v>4682.0377009510012</v>
      </c>
      <c r="H878" s="123">
        <v>2210.9377009510013</v>
      </c>
      <c r="I878" s="123">
        <v>2210.9377009510013</v>
      </c>
      <c r="J878" s="123">
        <v>2210.9377009510013</v>
      </c>
      <c r="K878" s="123">
        <v>2210.9377009510013</v>
      </c>
      <c r="L878" s="123">
        <v>2210.9377009510013</v>
      </c>
      <c r="M878" s="123">
        <v>2210.9377009510013</v>
      </c>
      <c r="N878" s="37">
        <v>263</v>
      </c>
      <c r="O878" s="37">
        <v>263</v>
      </c>
      <c r="P878" s="37">
        <v>263</v>
      </c>
      <c r="Q878" s="37">
        <v>263</v>
      </c>
      <c r="R878" s="37">
        <v>263</v>
      </c>
      <c r="S878" s="37">
        <v>263</v>
      </c>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51675.502578846776</v>
      </c>
      <c r="D951" s="8">
        <f>SUM(D873:D950)</f>
        <v>131481.96257884681</v>
      </c>
      <c r="E951" s="8">
        <f>SUM(E872:E950)</f>
        <v>132988.1425788468</v>
      </c>
      <c r="F951" s="8">
        <f>SUM(F871:F950)</f>
        <v>154569.41257884676</v>
      </c>
      <c r="G951" s="8">
        <f>SUM(G870:G950)</f>
        <v>161586.97257884676</v>
      </c>
      <c r="H951" s="8">
        <f>SUM(H864:H950)</f>
        <v>170540.31257884679</v>
      </c>
      <c r="I951" s="8">
        <f>SUM(I864:I950)</f>
        <v>173711.3925788468</v>
      </c>
      <c r="J951" s="8">
        <f t="shared" ref="J951" si="15">SUM(J864:J950)</f>
        <v>175312.63257884679</v>
      </c>
      <c r="K951" s="8">
        <f>SUM(K864:K950)</f>
        <v>195523.92257884674</v>
      </c>
      <c r="L951" s="8">
        <f t="shared" ref="L951" si="16">SUM(L864:L950)</f>
        <v>202640.30257884675</v>
      </c>
      <c r="M951" s="8">
        <f>SUM(M864:M950)</f>
        <v>217581.09257884679</v>
      </c>
      <c r="N951" s="11">
        <f>SUM(N859:N950)</f>
        <v>215280.26358487338</v>
      </c>
      <c r="O951" s="11">
        <f>SUM(O859:O950)</f>
        <v>218803.18358487339</v>
      </c>
      <c r="P951" s="11">
        <f>SUM(P859:P950)</f>
        <v>226420.18358487336</v>
      </c>
      <c r="Q951" s="11">
        <f>SUM(Q859:Q950)</f>
        <v>230326.18358487336</v>
      </c>
      <c r="R951" s="11">
        <f>SUM(R858:R950)</f>
        <v>230918.18358487336</v>
      </c>
      <c r="S951" s="11">
        <f>SUM(S858:S950)</f>
        <v>257739.38000000003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71860.17</v>
      </c>
    </row>
    <row r="954" spans="1:19">
      <c r="A954" s="38"/>
      <c r="B954" s="6">
        <v>2021</v>
      </c>
      <c r="C954" s="36"/>
      <c r="D954" s="36"/>
      <c r="E954" s="36"/>
      <c r="F954" s="36"/>
      <c r="G954" s="36"/>
      <c r="H954" s="36"/>
      <c r="I954" s="36"/>
      <c r="J954" s="36"/>
      <c r="K954" s="36"/>
      <c r="L954" s="36"/>
      <c r="M954" s="36"/>
      <c r="N954" s="36"/>
      <c r="O954" s="36"/>
      <c r="P954" s="36"/>
      <c r="Q954" s="36"/>
      <c r="R954" s="37">
        <v>42830</v>
      </c>
      <c r="S954" s="37">
        <v>42830</v>
      </c>
    </row>
    <row r="955" spans="1:19">
      <c r="B955" s="6">
        <v>2020</v>
      </c>
      <c r="C955" s="36"/>
      <c r="D955" s="36"/>
      <c r="E955" s="36"/>
      <c r="F955" s="36"/>
      <c r="G955" s="36"/>
      <c r="H955" s="36"/>
      <c r="I955" s="36"/>
      <c r="J955" s="36"/>
      <c r="K955" s="36"/>
      <c r="L955" s="36"/>
      <c r="M955" s="36"/>
      <c r="N955" s="36"/>
      <c r="O955" s="36"/>
      <c r="P955" s="36"/>
      <c r="Q955" s="37">
        <v>246027</v>
      </c>
      <c r="R955" s="37">
        <v>246027</v>
      </c>
      <c r="S955" s="37">
        <v>246027</v>
      </c>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v>5069.38</v>
      </c>
      <c r="J963" s="37">
        <v>5069.38</v>
      </c>
      <c r="K963" s="37">
        <v>5069.38</v>
      </c>
      <c r="L963" s="37">
        <v>5069.38</v>
      </c>
      <c r="M963" s="37">
        <v>5069.38</v>
      </c>
      <c r="N963" s="37">
        <v>5069.38</v>
      </c>
      <c r="O963" s="37">
        <v>5069.38</v>
      </c>
      <c r="P963" s="37">
        <v>5069.38</v>
      </c>
      <c r="Q963" s="37">
        <v>5069.38</v>
      </c>
      <c r="R963" s="37">
        <v>5069.38</v>
      </c>
      <c r="S963" s="37">
        <v>5069.38</v>
      </c>
    </row>
    <row r="964" spans="2:19">
      <c r="B964" s="6">
        <v>2011</v>
      </c>
      <c r="C964" s="36"/>
      <c r="D964" s="36"/>
      <c r="E964" s="36"/>
      <c r="F964" s="36"/>
      <c r="G964" s="36"/>
      <c r="H964" s="37">
        <v>4150</v>
      </c>
      <c r="I964" s="37">
        <v>4150</v>
      </c>
      <c r="J964" s="37">
        <v>4150</v>
      </c>
      <c r="K964" s="37">
        <v>4150</v>
      </c>
      <c r="L964" s="37">
        <v>3069.57</v>
      </c>
      <c r="M964" s="37">
        <v>3069.57</v>
      </c>
      <c r="N964" s="37">
        <v>3069.57</v>
      </c>
      <c r="O964" s="37">
        <v>3069.57</v>
      </c>
      <c r="P964" s="37">
        <v>3069.57</v>
      </c>
      <c r="Q964" s="37">
        <v>3069.57</v>
      </c>
      <c r="R964" s="37">
        <v>3069.57</v>
      </c>
      <c r="S964" s="37">
        <v>3069.57</v>
      </c>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v>17351.689999999999</v>
      </c>
      <c r="G966" s="37">
        <v>17351.689999999999</v>
      </c>
      <c r="H966" s="37">
        <v>17351.689999999999</v>
      </c>
      <c r="I966" s="37">
        <v>17351.689999999999</v>
      </c>
      <c r="J966" s="37">
        <v>17351.689999999999</v>
      </c>
      <c r="K966" s="37">
        <v>17351.689999999999</v>
      </c>
      <c r="L966" s="37">
        <v>17351.689999999999</v>
      </c>
      <c r="M966" s="37">
        <v>17351.689999999999</v>
      </c>
      <c r="N966" s="37">
        <v>17351.689999999999</v>
      </c>
      <c r="O966" s="37">
        <v>17351.689999999999</v>
      </c>
      <c r="P966" s="37">
        <v>17351.689999999999</v>
      </c>
      <c r="Q966" s="37">
        <v>17351.689999999999</v>
      </c>
      <c r="R966" s="37">
        <v>17351.689999999999</v>
      </c>
      <c r="S966" s="37">
        <v>17351.689999999999</v>
      </c>
    </row>
    <row r="967" spans="2:19">
      <c r="B967" s="6">
        <v>2008</v>
      </c>
      <c r="C967" s="36"/>
      <c r="D967" s="36"/>
      <c r="E967" s="37">
        <v>28008.57</v>
      </c>
      <c r="F967" s="37">
        <v>28008.57</v>
      </c>
      <c r="G967" s="37">
        <v>28008.57</v>
      </c>
      <c r="H967" s="37">
        <v>28008.57</v>
      </c>
      <c r="I967" s="37">
        <v>28008.57</v>
      </c>
      <c r="J967" s="37">
        <v>28008.57</v>
      </c>
      <c r="K967" s="37">
        <v>28008.57</v>
      </c>
      <c r="L967" s="37">
        <v>28008.57</v>
      </c>
      <c r="M967" s="37">
        <v>28008.57</v>
      </c>
      <c r="N967" s="37">
        <v>28008.57</v>
      </c>
      <c r="O967" s="37">
        <v>28008.57</v>
      </c>
      <c r="P967" s="37">
        <v>28008.57</v>
      </c>
      <c r="Q967" s="37">
        <v>28008.57</v>
      </c>
      <c r="R967" s="37">
        <v>28008.57</v>
      </c>
      <c r="S967" s="37">
        <v>28008.57</v>
      </c>
    </row>
    <row r="968" spans="2:19">
      <c r="B968" s="6">
        <v>2007</v>
      </c>
      <c r="C968" s="36"/>
      <c r="D968" s="37">
        <v>23427</v>
      </c>
      <c r="E968" s="37">
        <v>23427</v>
      </c>
      <c r="F968" s="37">
        <v>23427</v>
      </c>
      <c r="G968" s="37">
        <v>23427</v>
      </c>
      <c r="H968" s="37">
        <v>23427</v>
      </c>
      <c r="I968" s="37">
        <v>23427</v>
      </c>
      <c r="J968" s="37">
        <v>23427</v>
      </c>
      <c r="K968" s="37">
        <v>23427</v>
      </c>
      <c r="L968" s="37">
        <v>23427</v>
      </c>
      <c r="M968" s="37">
        <v>23427</v>
      </c>
      <c r="N968" s="37">
        <v>23427</v>
      </c>
      <c r="O968" s="37">
        <v>23427</v>
      </c>
      <c r="P968" s="37">
        <v>23427</v>
      </c>
      <c r="Q968" s="37">
        <v>23427</v>
      </c>
      <c r="R968" s="37">
        <v>23427</v>
      </c>
      <c r="S968" s="37">
        <v>23427</v>
      </c>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123">
        <v>17682.509600944271</v>
      </c>
      <c r="D971" s="123">
        <v>17682.509600944271</v>
      </c>
      <c r="E971" s="123">
        <v>17682.509600944271</v>
      </c>
      <c r="F971" s="123">
        <v>17682.509600944271</v>
      </c>
      <c r="G971" s="123">
        <v>17682.509600944271</v>
      </c>
      <c r="H971" s="123">
        <v>17667.619600944272</v>
      </c>
      <c r="I971" s="123">
        <v>17667.619600944272</v>
      </c>
      <c r="J971" s="123">
        <v>17667.619600944272</v>
      </c>
      <c r="K971" s="123">
        <v>17667.619600944272</v>
      </c>
      <c r="L971" s="123">
        <v>17667.619600944272</v>
      </c>
      <c r="M971" s="123">
        <v>17667.619600944272</v>
      </c>
      <c r="N971" s="123">
        <v>17667.619600944272</v>
      </c>
      <c r="O971" s="37">
        <v>9564</v>
      </c>
      <c r="P971" s="37">
        <v>9564</v>
      </c>
      <c r="Q971" s="37">
        <v>9564</v>
      </c>
      <c r="R971" s="37">
        <v>9564</v>
      </c>
      <c r="S971" s="37">
        <v>9564</v>
      </c>
    </row>
    <row r="972" spans="2:19">
      <c r="B972" s="6">
        <v>2003</v>
      </c>
      <c r="C972" s="123">
        <v>88686.254688890622</v>
      </c>
      <c r="D972" s="123">
        <v>88686.254688890622</v>
      </c>
      <c r="E972" s="123">
        <v>88686.254688890622</v>
      </c>
      <c r="F972" s="123">
        <v>88686.254688890622</v>
      </c>
      <c r="G972" s="123">
        <v>88686.254688890622</v>
      </c>
      <c r="H972" s="123">
        <v>121436.00468889062</v>
      </c>
      <c r="I972" s="123">
        <v>121436.00468889062</v>
      </c>
      <c r="J972" s="123">
        <v>121436.00468889062</v>
      </c>
      <c r="K972" s="123">
        <v>121436.00468889062</v>
      </c>
      <c r="L972" s="123">
        <v>121436.00468889062</v>
      </c>
      <c r="M972" s="123">
        <v>121436.00468889062</v>
      </c>
      <c r="N972" s="123">
        <v>121436.00468889062</v>
      </c>
      <c r="O972" s="123">
        <v>121436.00468889062</v>
      </c>
      <c r="P972" s="123">
        <v>121436.00468889062</v>
      </c>
      <c r="Q972" s="123">
        <v>121436.00468889062</v>
      </c>
      <c r="R972" s="37">
        <v>0</v>
      </c>
      <c r="S972" s="37">
        <v>0</v>
      </c>
    </row>
    <row r="973" spans="2:19">
      <c r="B973" s="6">
        <v>2002</v>
      </c>
      <c r="C973" s="123">
        <v>19039.142731174499</v>
      </c>
      <c r="D973" s="123">
        <v>19039.142731174499</v>
      </c>
      <c r="E973" s="123">
        <v>19039.142731174499</v>
      </c>
      <c r="F973" s="123">
        <v>19039.142731174499</v>
      </c>
      <c r="G973" s="123">
        <v>19039.142731174499</v>
      </c>
      <c r="H973" s="123">
        <v>28798.0027311745</v>
      </c>
      <c r="I973" s="123">
        <v>28798.0027311745</v>
      </c>
      <c r="J973" s="123">
        <v>28798.0027311745</v>
      </c>
      <c r="K973" s="123">
        <v>28798.0027311745</v>
      </c>
      <c r="L973" s="123">
        <v>28798.0027311745</v>
      </c>
      <c r="M973" s="123">
        <v>28798.0027311745</v>
      </c>
      <c r="N973" s="123">
        <v>28798.0027311745</v>
      </c>
      <c r="O973" s="123">
        <v>28798.0027311745</v>
      </c>
      <c r="P973" s="123">
        <v>28798.0027311745</v>
      </c>
      <c r="Q973" s="123">
        <v>28798.0027311745</v>
      </c>
      <c r="R973" s="37">
        <v>0</v>
      </c>
      <c r="S973" s="37">
        <v>0</v>
      </c>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125407.90702100939</v>
      </c>
      <c r="D1046" s="8">
        <f>SUM(D968:D1045)</f>
        <v>148834.90702100939</v>
      </c>
      <c r="E1046" s="8">
        <f>SUM(E967:E1045)</f>
        <v>176843.4770210094</v>
      </c>
      <c r="F1046" s="8">
        <f>SUM(F966:F1045)</f>
        <v>194195.1670210094</v>
      </c>
      <c r="G1046" s="8">
        <f>SUM(G965:G1045)</f>
        <v>194195.1670210094</v>
      </c>
      <c r="H1046" s="8">
        <f>SUM(H959:H1045)</f>
        <v>240838.88702100937</v>
      </c>
      <c r="I1046" s="8">
        <f>SUM(I959:I1045)</f>
        <v>245908.26702100938</v>
      </c>
      <c r="J1046" s="8">
        <f t="shared" ref="J1046" si="17">SUM(J959:J1045)</f>
        <v>245908.26702100938</v>
      </c>
      <c r="K1046" s="8">
        <f>SUM(K959:K1045)</f>
        <v>245908.26702100938</v>
      </c>
      <c r="L1046" s="8">
        <f t="shared" ref="L1046" si="18">SUM(L959:L1045)</f>
        <v>244827.83702100939</v>
      </c>
      <c r="M1046" s="8">
        <f>SUM(M959:M1045)</f>
        <v>244827.83702100939</v>
      </c>
      <c r="N1046" s="11">
        <f>SUM(N954:N1045)</f>
        <v>244827.83702100939</v>
      </c>
      <c r="O1046" s="11">
        <f>SUM(O954:O1045)</f>
        <v>236724.21742006511</v>
      </c>
      <c r="P1046" s="11">
        <f>SUM(P954:P1045)</f>
        <v>236724.21742006511</v>
      </c>
      <c r="Q1046" s="11">
        <f>SUM(Q954:Q1045)</f>
        <v>482751.21742006514</v>
      </c>
      <c r="R1046" s="11">
        <f>SUM(R953:R1045)</f>
        <v>375347.21</v>
      </c>
      <c r="S1046" s="11">
        <f>SUM(S953:S1045)</f>
        <v>447207.38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v>44307.78</v>
      </c>
      <c r="D1065" s="37">
        <v>44307.78</v>
      </c>
      <c r="E1065" s="37">
        <v>44307.78</v>
      </c>
      <c r="F1065" s="37">
        <v>44307.78</v>
      </c>
      <c r="G1065" s="37">
        <v>44307.78</v>
      </c>
      <c r="H1065" s="37">
        <v>44307.78</v>
      </c>
      <c r="I1065" s="37">
        <v>44307.78</v>
      </c>
      <c r="J1065" s="37">
        <v>44307.78</v>
      </c>
      <c r="K1065" s="37">
        <v>44307.78</v>
      </c>
      <c r="L1065" s="37">
        <v>44307.78</v>
      </c>
      <c r="M1065" s="37">
        <v>44307.78</v>
      </c>
      <c r="N1065" s="37">
        <v>44307.78</v>
      </c>
      <c r="O1065" s="37">
        <v>44307.78</v>
      </c>
      <c r="P1065" s="37">
        <v>44307.78</v>
      </c>
      <c r="Q1065" s="37">
        <v>44307.78</v>
      </c>
      <c r="R1065" s="37">
        <v>44307.78</v>
      </c>
      <c r="S1065" s="37">
        <v>44307.78</v>
      </c>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44307.78</v>
      </c>
      <c r="D1141" s="8">
        <f>SUM(D1063:D1140)</f>
        <v>44307.78</v>
      </c>
      <c r="E1141" s="8">
        <f>SUM(E1062:E1140)</f>
        <v>44307.78</v>
      </c>
      <c r="F1141" s="8">
        <f>SUM(F1061:F1140)</f>
        <v>44307.78</v>
      </c>
      <c r="G1141" s="8">
        <f>SUM(G1060:G1140)</f>
        <v>44307.78</v>
      </c>
      <c r="H1141" s="8">
        <f>SUM(H1054:H1140)</f>
        <v>44307.78</v>
      </c>
      <c r="I1141" s="8">
        <f>SUM(I1054:I1140)</f>
        <v>44307.78</v>
      </c>
      <c r="J1141" s="8">
        <f t="shared" ref="J1141" si="19">SUM(J1054:J1140)</f>
        <v>44307.78</v>
      </c>
      <c r="K1141" s="8">
        <f>SUM(K1054:K1140)</f>
        <v>44307.78</v>
      </c>
      <c r="L1141" s="8">
        <f t="shared" ref="L1141" si="20">SUM(L1054:L1140)</f>
        <v>44307.78</v>
      </c>
      <c r="M1141" s="8">
        <f>SUM(M1054:M1140)</f>
        <v>44307.78</v>
      </c>
      <c r="N1141" s="11">
        <f>SUM(N1049:N1140)</f>
        <v>44307.78</v>
      </c>
      <c r="O1141" s="11">
        <f>SUM(O1049:O1140)</f>
        <v>44307.78</v>
      </c>
      <c r="P1141" s="11">
        <f>SUM(P1049:P1140)</f>
        <v>44307.78</v>
      </c>
      <c r="Q1141" s="11">
        <f>SUM(Q1049:Q1140)</f>
        <v>44307.78</v>
      </c>
      <c r="R1141" s="11">
        <f>SUM(R1048:R1140)</f>
        <v>44307.78</v>
      </c>
      <c r="S1141" s="11">
        <f>SUM(S1048:S1140)</f>
        <v>44307.78</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v>18697</v>
      </c>
      <c r="D1178" s="37">
        <v>18697</v>
      </c>
      <c r="E1178" s="37">
        <v>18697</v>
      </c>
      <c r="F1178" s="37">
        <v>18697</v>
      </c>
      <c r="G1178" s="37">
        <v>18697</v>
      </c>
      <c r="H1178" s="37">
        <v>18697</v>
      </c>
      <c r="I1178" s="37">
        <v>18697</v>
      </c>
      <c r="J1178" s="37">
        <v>18697</v>
      </c>
      <c r="K1178" s="37">
        <v>18697</v>
      </c>
      <c r="L1178" s="37">
        <v>18697</v>
      </c>
      <c r="M1178" s="37">
        <v>18697</v>
      </c>
      <c r="N1178" s="37">
        <v>18697</v>
      </c>
      <c r="O1178" s="37">
        <v>18697</v>
      </c>
      <c r="P1178" s="37">
        <v>18697</v>
      </c>
      <c r="Q1178" s="37">
        <v>18697</v>
      </c>
      <c r="R1178" s="37">
        <v>18697</v>
      </c>
      <c r="S1178" s="37">
        <v>18697</v>
      </c>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v>29143</v>
      </c>
      <c r="D1194" s="37">
        <v>29143</v>
      </c>
      <c r="E1194" s="37">
        <v>29143</v>
      </c>
      <c r="F1194" s="37">
        <v>29143</v>
      </c>
      <c r="G1194" s="37">
        <v>29143</v>
      </c>
      <c r="H1194" s="37">
        <v>29143</v>
      </c>
      <c r="I1194" s="37">
        <v>29143</v>
      </c>
      <c r="J1194" s="37">
        <v>29143</v>
      </c>
      <c r="K1194" s="37">
        <v>29143</v>
      </c>
      <c r="L1194" s="37">
        <v>29143</v>
      </c>
      <c r="M1194" s="37">
        <v>29143</v>
      </c>
      <c r="N1194" s="37">
        <v>29143</v>
      </c>
      <c r="O1194" s="37">
        <v>29143</v>
      </c>
      <c r="P1194" s="37">
        <v>29143</v>
      </c>
      <c r="Q1194" s="37">
        <v>29143</v>
      </c>
      <c r="R1194" s="37">
        <v>29143</v>
      </c>
      <c r="S1194" s="37">
        <v>29143</v>
      </c>
    </row>
    <row r="1195" spans="2:19">
      <c r="B1195" s="6">
        <v>1970</v>
      </c>
      <c r="C1195" s="37">
        <v>5544</v>
      </c>
      <c r="D1195" s="37">
        <v>5544</v>
      </c>
      <c r="E1195" s="37">
        <v>5544</v>
      </c>
      <c r="F1195" s="37">
        <v>5544</v>
      </c>
      <c r="G1195" s="37">
        <v>5544</v>
      </c>
      <c r="H1195" s="37">
        <v>5544</v>
      </c>
      <c r="I1195" s="37">
        <v>5544</v>
      </c>
      <c r="J1195" s="37">
        <v>5544</v>
      </c>
      <c r="K1195" s="37">
        <v>5544</v>
      </c>
      <c r="L1195" s="37">
        <v>5544</v>
      </c>
      <c r="M1195" s="37">
        <v>5544</v>
      </c>
      <c r="N1195" s="37">
        <v>5544</v>
      </c>
      <c r="O1195" s="37">
        <v>5544</v>
      </c>
      <c r="P1195" s="37">
        <v>5544</v>
      </c>
      <c r="Q1195" s="37">
        <v>5544</v>
      </c>
      <c r="R1195" s="37">
        <v>5544</v>
      </c>
      <c r="S1195" s="37">
        <v>5544</v>
      </c>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v>9772</v>
      </c>
      <c r="D1197" s="37">
        <v>9772</v>
      </c>
      <c r="E1197" s="37">
        <v>9772</v>
      </c>
      <c r="F1197" s="37">
        <v>9772</v>
      </c>
      <c r="G1197" s="37">
        <v>9772</v>
      </c>
      <c r="H1197" s="37">
        <v>9772</v>
      </c>
      <c r="I1197" s="37">
        <v>9772</v>
      </c>
      <c r="J1197" s="37">
        <v>9772</v>
      </c>
      <c r="K1197" s="37">
        <v>9772</v>
      </c>
      <c r="L1197" s="37">
        <v>9772</v>
      </c>
      <c r="M1197" s="37">
        <v>9772</v>
      </c>
      <c r="N1197" s="37">
        <v>9772</v>
      </c>
      <c r="O1197" s="37">
        <v>9772</v>
      </c>
      <c r="P1197" s="37">
        <v>9772</v>
      </c>
      <c r="Q1197" s="37">
        <v>9772</v>
      </c>
      <c r="R1197" s="37">
        <v>9772</v>
      </c>
      <c r="S1197" s="37">
        <v>9772</v>
      </c>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63156</v>
      </c>
      <c r="D1236" s="8">
        <f>SUM(D1158:D1235)</f>
        <v>63156</v>
      </c>
      <c r="E1236" s="8">
        <f>SUM(E1157:E1235)</f>
        <v>63156</v>
      </c>
      <c r="F1236" s="8">
        <f>SUM(F1156:F1235)</f>
        <v>63156</v>
      </c>
      <c r="G1236" s="8">
        <f>SUM(G1155:G1235)</f>
        <v>63156</v>
      </c>
      <c r="H1236" s="8">
        <f>SUM(H1149:H1235)</f>
        <v>63156</v>
      </c>
      <c r="I1236" s="8">
        <f>SUM(I1149:I1235)</f>
        <v>63156</v>
      </c>
      <c r="J1236" s="8">
        <f t="shared" ref="J1236" si="21">SUM(J1149:J1235)</f>
        <v>63156</v>
      </c>
      <c r="K1236" s="8">
        <f>SUM(K1149:K1235)</f>
        <v>63156</v>
      </c>
      <c r="L1236" s="8">
        <f t="shared" ref="L1236" si="22">SUM(L1149:L1235)</f>
        <v>63156</v>
      </c>
      <c r="M1236" s="8">
        <f>SUM(M1149:M1235)</f>
        <v>63156</v>
      </c>
      <c r="N1236" s="11">
        <f>SUM(N1144:N1235)</f>
        <v>63156</v>
      </c>
      <c r="O1236" s="11">
        <f>SUM(O1144:O1235)</f>
        <v>63156</v>
      </c>
      <c r="P1236" s="11">
        <f>SUM(P1144:P1235)</f>
        <v>63156</v>
      </c>
      <c r="Q1236" s="11">
        <f>SUM(Q1144:Q1235)</f>
        <v>63156</v>
      </c>
      <c r="R1236" s="11">
        <f>SUM(R1143:R1235)</f>
        <v>63156</v>
      </c>
      <c r="S1236" s="11">
        <f>SUM(S1143:S1235)</f>
        <v>63156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v>18861</v>
      </c>
      <c r="D1635" s="37">
        <v>18861</v>
      </c>
      <c r="E1635" s="37">
        <v>18861</v>
      </c>
      <c r="F1635" s="37">
        <v>18861</v>
      </c>
      <c r="G1635" s="37">
        <v>18861</v>
      </c>
      <c r="H1635" s="37">
        <v>18861</v>
      </c>
      <c r="I1635" s="37">
        <v>18861</v>
      </c>
      <c r="J1635" s="37">
        <v>18861</v>
      </c>
      <c r="K1635" s="37">
        <v>18861</v>
      </c>
      <c r="L1635" s="37">
        <v>18861</v>
      </c>
      <c r="M1635" s="37">
        <v>18861</v>
      </c>
      <c r="N1635" s="37">
        <v>18861</v>
      </c>
      <c r="O1635" s="37">
        <v>18861</v>
      </c>
      <c r="P1635" s="37">
        <v>18861</v>
      </c>
      <c r="Q1635" s="37">
        <v>18861</v>
      </c>
      <c r="R1635" s="37">
        <v>18861</v>
      </c>
      <c r="S1635" s="37">
        <v>18861</v>
      </c>
    </row>
    <row r="1636" spans="2:19">
      <c r="B1636" s="6">
        <v>2004</v>
      </c>
      <c r="C1636" s="37">
        <v>25125</v>
      </c>
      <c r="D1636" s="37">
        <v>25125</v>
      </c>
      <c r="E1636" s="37">
        <v>25125</v>
      </c>
      <c r="F1636" s="37">
        <v>25125</v>
      </c>
      <c r="G1636" s="37">
        <v>25125</v>
      </c>
      <c r="H1636" s="37">
        <v>25125</v>
      </c>
      <c r="I1636" s="37">
        <v>25125</v>
      </c>
      <c r="J1636" s="37">
        <v>25125</v>
      </c>
      <c r="K1636" s="37">
        <v>25125</v>
      </c>
      <c r="L1636" s="37">
        <v>25125</v>
      </c>
      <c r="M1636" s="37">
        <v>25125</v>
      </c>
      <c r="N1636" s="37">
        <v>25125</v>
      </c>
      <c r="O1636" s="37">
        <v>25125</v>
      </c>
      <c r="P1636" s="37">
        <v>25125</v>
      </c>
      <c r="Q1636" s="37">
        <v>25125</v>
      </c>
      <c r="R1636" s="37">
        <v>25125</v>
      </c>
      <c r="S1636" s="37">
        <v>25125</v>
      </c>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v>1229</v>
      </c>
      <c r="D1652" s="37">
        <v>1229</v>
      </c>
      <c r="E1652" s="37">
        <v>1229</v>
      </c>
      <c r="F1652" s="37">
        <v>1229</v>
      </c>
      <c r="G1652" s="37">
        <v>1229</v>
      </c>
      <c r="H1652" s="37">
        <v>1229</v>
      </c>
      <c r="I1652" s="37">
        <v>1229</v>
      </c>
      <c r="J1652" s="37">
        <v>1229</v>
      </c>
      <c r="K1652" s="37">
        <v>1229</v>
      </c>
      <c r="L1652" s="37">
        <v>1229</v>
      </c>
      <c r="M1652" s="37">
        <v>1229</v>
      </c>
      <c r="N1652" s="37">
        <v>1229</v>
      </c>
      <c r="O1652" s="37">
        <v>1229</v>
      </c>
      <c r="P1652" s="37">
        <v>1229</v>
      </c>
      <c r="Q1652" s="37">
        <v>1229</v>
      </c>
      <c r="R1652" s="37">
        <v>1229</v>
      </c>
      <c r="S1652" s="37">
        <v>1229</v>
      </c>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v>23033</v>
      </c>
      <c r="D1654" s="37">
        <v>23033</v>
      </c>
      <c r="E1654" s="37">
        <v>23033</v>
      </c>
      <c r="F1654" s="37">
        <v>23033</v>
      </c>
      <c r="G1654" s="37">
        <v>23033</v>
      </c>
      <c r="H1654" s="37">
        <v>23033</v>
      </c>
      <c r="I1654" s="37">
        <v>23033</v>
      </c>
      <c r="J1654" s="37">
        <v>23033</v>
      </c>
      <c r="K1654" s="37">
        <v>23033</v>
      </c>
      <c r="L1654" s="37">
        <v>23033</v>
      </c>
      <c r="M1654" s="37">
        <v>23033</v>
      </c>
      <c r="N1654" s="37">
        <v>23033</v>
      </c>
      <c r="O1654" s="37">
        <v>23033</v>
      </c>
      <c r="P1654" s="37">
        <v>23033</v>
      </c>
      <c r="Q1654" s="37">
        <v>23033</v>
      </c>
      <c r="R1654" s="37">
        <v>23033</v>
      </c>
      <c r="S1654" s="37">
        <v>23033</v>
      </c>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v>152</v>
      </c>
      <c r="D1669" s="37">
        <v>152</v>
      </c>
      <c r="E1669" s="37">
        <v>152</v>
      </c>
      <c r="F1669" s="37">
        <v>152</v>
      </c>
      <c r="G1669" s="37">
        <v>152</v>
      </c>
      <c r="H1669" s="37">
        <v>152</v>
      </c>
      <c r="I1669" s="37">
        <v>152</v>
      </c>
      <c r="J1669" s="37">
        <v>152</v>
      </c>
      <c r="K1669" s="37">
        <v>152</v>
      </c>
      <c r="L1669" s="37">
        <v>152</v>
      </c>
      <c r="M1669" s="37">
        <v>152</v>
      </c>
      <c r="N1669" s="37">
        <v>152</v>
      </c>
      <c r="O1669" s="37">
        <v>152</v>
      </c>
      <c r="P1669" s="37">
        <v>152</v>
      </c>
      <c r="Q1669" s="37">
        <v>152</v>
      </c>
      <c r="R1669" s="37">
        <v>152</v>
      </c>
      <c r="S1669" s="37">
        <v>152</v>
      </c>
    </row>
    <row r="1670" spans="2:19">
      <c r="B1670" s="6">
        <v>1970</v>
      </c>
      <c r="C1670" s="37">
        <v>11798</v>
      </c>
      <c r="D1670" s="37">
        <v>11798</v>
      </c>
      <c r="E1670" s="37">
        <v>11798</v>
      </c>
      <c r="F1670" s="37">
        <v>11798</v>
      </c>
      <c r="G1670" s="37">
        <v>11798</v>
      </c>
      <c r="H1670" s="37">
        <v>11798</v>
      </c>
      <c r="I1670" s="37">
        <v>11798</v>
      </c>
      <c r="J1670" s="37">
        <v>11798</v>
      </c>
      <c r="K1670" s="37">
        <v>11798</v>
      </c>
      <c r="L1670" s="37">
        <v>11798</v>
      </c>
      <c r="M1670" s="37">
        <v>11798</v>
      </c>
      <c r="N1670" s="37">
        <v>0</v>
      </c>
      <c r="O1670" s="37">
        <v>0</v>
      </c>
      <c r="P1670" s="37">
        <v>0</v>
      </c>
      <c r="Q1670" s="37">
        <v>0</v>
      </c>
      <c r="R1670" s="37">
        <v>0</v>
      </c>
      <c r="S1670" s="37">
        <v>0</v>
      </c>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v>866</v>
      </c>
      <c r="D1674" s="37">
        <v>866</v>
      </c>
      <c r="E1674" s="37">
        <v>866</v>
      </c>
      <c r="F1674" s="37">
        <v>866</v>
      </c>
      <c r="G1674" s="37">
        <v>866</v>
      </c>
      <c r="H1674" s="37">
        <v>866</v>
      </c>
      <c r="I1674" s="37">
        <v>866</v>
      </c>
      <c r="J1674" s="37">
        <v>866</v>
      </c>
      <c r="K1674" s="37">
        <v>866</v>
      </c>
      <c r="L1674" s="37">
        <v>866</v>
      </c>
      <c r="M1674" s="37">
        <v>866</v>
      </c>
      <c r="N1674" s="37">
        <v>866</v>
      </c>
      <c r="O1674" s="37">
        <v>866</v>
      </c>
      <c r="P1674" s="37">
        <v>866</v>
      </c>
      <c r="Q1674" s="37">
        <v>866</v>
      </c>
      <c r="R1674" s="37">
        <v>866</v>
      </c>
      <c r="S1674" s="37">
        <v>866</v>
      </c>
    </row>
    <row r="1675" spans="2:19">
      <c r="B1675" s="6">
        <v>1965</v>
      </c>
      <c r="C1675" s="37">
        <v>1274</v>
      </c>
      <c r="D1675" s="37">
        <v>1274</v>
      </c>
      <c r="E1675" s="37">
        <v>1274</v>
      </c>
      <c r="F1675" s="37">
        <v>1274</v>
      </c>
      <c r="G1675" s="37">
        <v>1274</v>
      </c>
      <c r="H1675" s="37">
        <v>1274</v>
      </c>
      <c r="I1675" s="37">
        <v>1274</v>
      </c>
      <c r="J1675" s="37">
        <v>1274</v>
      </c>
      <c r="K1675" s="37">
        <v>1274</v>
      </c>
      <c r="L1675" s="37">
        <v>1274</v>
      </c>
      <c r="M1675" s="37">
        <v>1274</v>
      </c>
      <c r="N1675" s="37">
        <v>1274</v>
      </c>
      <c r="O1675" s="37">
        <v>1274</v>
      </c>
      <c r="P1675" s="37">
        <v>1274</v>
      </c>
      <c r="Q1675" s="37">
        <v>1274</v>
      </c>
      <c r="R1675" s="37">
        <v>1274</v>
      </c>
      <c r="S1675" s="37">
        <v>1274</v>
      </c>
    </row>
    <row r="1676" spans="2:19">
      <c r="B1676" s="6">
        <v>1964</v>
      </c>
      <c r="C1676" s="37">
        <v>18015</v>
      </c>
      <c r="D1676" s="37">
        <v>18015</v>
      </c>
      <c r="E1676" s="37">
        <v>18015</v>
      </c>
      <c r="F1676" s="37">
        <v>18015</v>
      </c>
      <c r="G1676" s="37">
        <v>18015</v>
      </c>
      <c r="H1676" s="37">
        <v>18015</v>
      </c>
      <c r="I1676" s="37">
        <v>18015</v>
      </c>
      <c r="J1676" s="37">
        <v>18015</v>
      </c>
      <c r="K1676" s="37">
        <v>18015</v>
      </c>
      <c r="L1676" s="37">
        <v>18015</v>
      </c>
      <c r="M1676" s="37">
        <v>18015</v>
      </c>
      <c r="N1676" s="37">
        <v>10077</v>
      </c>
      <c r="O1676" s="37">
        <v>10077</v>
      </c>
      <c r="P1676" s="37">
        <v>10077</v>
      </c>
      <c r="Q1676" s="37">
        <v>10077</v>
      </c>
      <c r="R1676" s="37">
        <v>10077</v>
      </c>
      <c r="S1676" s="37">
        <v>10077</v>
      </c>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v>10408</v>
      </c>
      <c r="D1678" s="37">
        <v>10408</v>
      </c>
      <c r="E1678" s="37">
        <v>10408</v>
      </c>
      <c r="F1678" s="37">
        <v>10408</v>
      </c>
      <c r="G1678" s="37">
        <v>3134</v>
      </c>
      <c r="H1678" s="37">
        <v>0</v>
      </c>
      <c r="I1678" s="37">
        <v>0</v>
      </c>
      <c r="J1678" s="37">
        <v>0</v>
      </c>
      <c r="K1678" s="37">
        <v>0</v>
      </c>
      <c r="L1678" s="37">
        <v>0</v>
      </c>
      <c r="M1678" s="37">
        <v>0</v>
      </c>
      <c r="N1678" s="37">
        <v>0</v>
      </c>
      <c r="O1678" s="37">
        <v>0</v>
      </c>
      <c r="P1678" s="37">
        <v>0</v>
      </c>
      <c r="Q1678" s="37">
        <v>0</v>
      </c>
      <c r="R1678" s="37">
        <v>0</v>
      </c>
      <c r="S1678" s="37"/>
    </row>
    <row r="1679" spans="2:19">
      <c r="B1679" s="6">
        <v>1961</v>
      </c>
      <c r="C1679" s="37">
        <v>413</v>
      </c>
      <c r="D1679" s="37">
        <v>413</v>
      </c>
      <c r="E1679" s="37">
        <v>413</v>
      </c>
      <c r="F1679" s="37">
        <v>413</v>
      </c>
      <c r="G1679" s="37">
        <v>0</v>
      </c>
      <c r="H1679" s="37">
        <v>0</v>
      </c>
      <c r="I1679" s="37">
        <v>0</v>
      </c>
      <c r="J1679" s="37">
        <v>0</v>
      </c>
      <c r="K1679" s="37">
        <v>0</v>
      </c>
      <c r="L1679" s="37">
        <v>0</v>
      </c>
      <c r="M1679" s="37">
        <v>0</v>
      </c>
      <c r="N1679" s="37">
        <v>0</v>
      </c>
      <c r="O1679" s="37">
        <v>0</v>
      </c>
      <c r="P1679" s="37">
        <v>0</v>
      </c>
      <c r="Q1679" s="37">
        <v>0</v>
      </c>
      <c r="R1679" s="37">
        <v>0</v>
      </c>
      <c r="S1679" s="37"/>
    </row>
    <row r="1680" spans="2:19">
      <c r="B1680" s="6">
        <v>1960</v>
      </c>
      <c r="C1680" s="37">
        <v>11139.5</v>
      </c>
      <c r="D1680" s="37">
        <v>11139.5</v>
      </c>
      <c r="E1680" s="37">
        <v>11139.5</v>
      </c>
      <c r="F1680" s="37">
        <v>11139.5</v>
      </c>
      <c r="G1680" s="37">
        <v>2222.5</v>
      </c>
      <c r="H1680" s="37">
        <v>0</v>
      </c>
      <c r="I1680" s="37">
        <v>0</v>
      </c>
      <c r="J1680" s="37">
        <v>0</v>
      </c>
      <c r="K1680" s="37">
        <v>0</v>
      </c>
      <c r="L1680" s="37">
        <v>0</v>
      </c>
      <c r="M1680" s="37">
        <v>0</v>
      </c>
      <c r="N1680" s="37">
        <v>0</v>
      </c>
      <c r="O1680" s="37">
        <v>0</v>
      </c>
      <c r="P1680" s="37">
        <v>0</v>
      </c>
      <c r="Q1680" s="37">
        <v>0</v>
      </c>
      <c r="R1680" s="37">
        <v>0</v>
      </c>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122313.5</v>
      </c>
      <c r="D1711" s="8">
        <f>SUM(D1633:D1710)</f>
        <v>122313.5</v>
      </c>
      <c r="E1711" s="8">
        <f>SUM(E1632:E1710)</f>
        <v>122313.5</v>
      </c>
      <c r="F1711" s="8">
        <f>SUM(F1631:F1710)</f>
        <v>122313.5</v>
      </c>
      <c r="G1711" s="8">
        <f>SUM(G1630:G1710)</f>
        <v>105709.5</v>
      </c>
      <c r="H1711" s="8">
        <f>SUM(H1624:H1710)</f>
        <v>100353</v>
      </c>
      <c r="I1711" s="8">
        <f>SUM(I1624:I1710)</f>
        <v>100353</v>
      </c>
      <c r="J1711" s="8">
        <f t="shared" ref="J1711" si="31">SUM(J1624:J1710)</f>
        <v>100353</v>
      </c>
      <c r="K1711" s="8">
        <f>SUM(K1624:K1710)</f>
        <v>100353</v>
      </c>
      <c r="L1711" s="8">
        <f t="shared" ref="L1711" si="32">SUM(L1624:L1710)</f>
        <v>100353</v>
      </c>
      <c r="M1711" s="8">
        <f>SUM(M1624:M1710)</f>
        <v>100353</v>
      </c>
      <c r="N1711" s="11">
        <f>SUM(N1619:N1710)</f>
        <v>80617</v>
      </c>
      <c r="O1711" s="11">
        <f>SUM(O1619:O1710)</f>
        <v>80617</v>
      </c>
      <c r="P1711" s="11">
        <f>SUM(P1619:P1710)</f>
        <v>80617</v>
      </c>
      <c r="Q1711" s="11">
        <f>SUM(Q1619:Q1710)</f>
        <v>80617</v>
      </c>
      <c r="R1711" s="11">
        <f>SUM(R1618:R1710)</f>
        <v>80617</v>
      </c>
      <c r="S1711" s="11">
        <f>SUM(S1618:S1710)</f>
        <v>80617</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v>36044</v>
      </c>
      <c r="P1717" s="37">
        <v>36044</v>
      </c>
      <c r="Q1717" s="37">
        <v>36044</v>
      </c>
      <c r="R1717" s="37">
        <v>36044</v>
      </c>
      <c r="S1717" s="37">
        <v>36044</v>
      </c>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36044</v>
      </c>
      <c r="P1806" s="11">
        <f>SUM(P1714:P1805)</f>
        <v>36044</v>
      </c>
      <c r="Q1806" s="11">
        <f>SUM(Q1714:Q1805)</f>
        <v>36044</v>
      </c>
      <c r="R1806" s="11">
        <f>SUM(R1713:R1805)</f>
        <v>36044</v>
      </c>
      <c r="S1806" s="11">
        <f>SUM(S1713:S1805)</f>
        <v>36044</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93451.67</v>
      </c>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v>309735</v>
      </c>
      <c r="R1905" s="37">
        <v>309735</v>
      </c>
      <c r="S1905" s="37">
        <v>309735</v>
      </c>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v>182964</v>
      </c>
      <c r="O1908" s="37">
        <v>182964</v>
      </c>
      <c r="P1908" s="37">
        <v>182964</v>
      </c>
      <c r="Q1908" s="37">
        <v>182964</v>
      </c>
      <c r="R1908" s="37">
        <v>182964</v>
      </c>
      <c r="S1908" s="37">
        <v>182964</v>
      </c>
    </row>
    <row r="1909" spans="1:19">
      <c r="B1909" s="6">
        <v>2016</v>
      </c>
      <c r="C1909" s="36"/>
      <c r="D1909" s="36"/>
      <c r="E1909" s="36"/>
      <c r="F1909" s="36"/>
      <c r="G1909" s="36"/>
      <c r="H1909" s="36"/>
      <c r="I1909" s="36"/>
      <c r="J1909" s="36"/>
      <c r="K1909" s="36"/>
      <c r="L1909" s="36"/>
      <c r="M1909" s="37">
        <v>233606.03</v>
      </c>
      <c r="N1909" s="37">
        <v>233606.03</v>
      </c>
      <c r="O1909" s="37">
        <v>233606.03</v>
      </c>
      <c r="P1909" s="37">
        <v>233606.03</v>
      </c>
      <c r="Q1909" s="37">
        <v>233606.03</v>
      </c>
      <c r="R1909" s="37">
        <v>233606.03</v>
      </c>
      <c r="S1909" s="37">
        <v>233606.03</v>
      </c>
    </row>
    <row r="1910" spans="1:19">
      <c r="B1910" s="6">
        <v>2015</v>
      </c>
      <c r="C1910" s="36"/>
      <c r="D1910" s="36"/>
      <c r="E1910" s="36"/>
      <c r="F1910" s="36"/>
      <c r="G1910" s="36"/>
      <c r="H1910" s="36"/>
      <c r="I1910" s="36"/>
      <c r="J1910" s="36"/>
      <c r="K1910" s="36"/>
      <c r="L1910" s="37">
        <v>60463.470999999998</v>
      </c>
      <c r="M1910" s="37">
        <v>60463.470999999998</v>
      </c>
      <c r="N1910" s="37">
        <v>60463.470999999998</v>
      </c>
      <c r="O1910" s="37">
        <v>60463.470999999998</v>
      </c>
      <c r="P1910" s="37">
        <v>60463.470999999998</v>
      </c>
      <c r="Q1910" s="37">
        <v>60463.470999999998</v>
      </c>
      <c r="R1910" s="37">
        <v>60463.470999999998</v>
      </c>
      <c r="S1910" s="37">
        <v>60463.47</v>
      </c>
    </row>
    <row r="1911" spans="1:19">
      <c r="B1911" s="6">
        <v>2014</v>
      </c>
      <c r="C1911" s="36"/>
      <c r="D1911" s="36"/>
      <c r="E1911" s="36"/>
      <c r="F1911" s="36"/>
      <c r="G1911" s="36"/>
      <c r="H1911" s="36"/>
      <c r="I1911" s="36"/>
      <c r="J1911" s="36"/>
      <c r="K1911" s="37">
        <v>317216.08</v>
      </c>
      <c r="L1911" s="37">
        <v>317216.08</v>
      </c>
      <c r="M1911" s="37">
        <v>317216.08</v>
      </c>
      <c r="N1911" s="37">
        <v>317216.08</v>
      </c>
      <c r="O1911" s="37">
        <v>317216.08</v>
      </c>
      <c r="P1911" s="37">
        <v>317216.08</v>
      </c>
      <c r="Q1911" s="37">
        <v>317216.08</v>
      </c>
      <c r="R1911" s="37">
        <v>317216.08</v>
      </c>
      <c r="S1911" s="37">
        <v>317216.08</v>
      </c>
    </row>
    <row r="1912" spans="1:19">
      <c r="B1912" s="6">
        <v>2013</v>
      </c>
      <c r="C1912" s="36"/>
      <c r="D1912" s="36"/>
      <c r="E1912" s="36"/>
      <c r="F1912" s="36"/>
      <c r="G1912" s="36"/>
      <c r="H1912" s="36"/>
      <c r="I1912" s="36"/>
      <c r="J1912" s="37">
        <v>112295.37</v>
      </c>
      <c r="K1912" s="37">
        <v>112295.37</v>
      </c>
      <c r="L1912" s="37">
        <v>112295.37</v>
      </c>
      <c r="M1912" s="37">
        <v>112295.37</v>
      </c>
      <c r="N1912" s="37">
        <v>112295.37</v>
      </c>
      <c r="O1912" s="37">
        <v>112295.37</v>
      </c>
      <c r="P1912" s="37">
        <v>112295.37</v>
      </c>
      <c r="Q1912" s="37">
        <v>112295.37</v>
      </c>
      <c r="R1912" s="37">
        <v>112295.37</v>
      </c>
      <c r="S1912" s="37">
        <v>112295.37</v>
      </c>
    </row>
    <row r="1913" spans="1:19">
      <c r="B1913" s="6">
        <v>2012</v>
      </c>
      <c r="C1913" s="36"/>
      <c r="D1913" s="36"/>
      <c r="E1913" s="36"/>
      <c r="F1913" s="36"/>
      <c r="G1913" s="36"/>
      <c r="H1913" s="36"/>
      <c r="I1913" s="37">
        <v>106596.66</v>
      </c>
      <c r="J1913" s="37">
        <v>106596.66</v>
      </c>
      <c r="K1913" s="37">
        <v>106596.66</v>
      </c>
      <c r="L1913" s="37">
        <v>106596.66</v>
      </c>
      <c r="M1913" s="37">
        <v>106596.66</v>
      </c>
      <c r="N1913" s="37">
        <v>106596.66</v>
      </c>
      <c r="O1913" s="37">
        <v>106596.66</v>
      </c>
      <c r="P1913" s="37">
        <v>106596.66</v>
      </c>
      <c r="Q1913" s="37">
        <v>106596.66</v>
      </c>
      <c r="R1913" s="37">
        <v>106596.66</v>
      </c>
      <c r="S1913" s="37">
        <v>106596.66</v>
      </c>
    </row>
    <row r="1914" spans="1:19">
      <c r="B1914" s="6">
        <v>2011</v>
      </c>
      <c r="C1914" s="36"/>
      <c r="D1914" s="36"/>
      <c r="E1914" s="36"/>
      <c r="F1914" s="36"/>
      <c r="G1914" s="36"/>
      <c r="H1914" s="37">
        <v>1033644.15</v>
      </c>
      <c r="I1914" s="37">
        <v>1033644.15</v>
      </c>
      <c r="J1914" s="37">
        <v>1033644.15</v>
      </c>
      <c r="K1914" s="37">
        <v>1033644.15</v>
      </c>
      <c r="L1914" s="37">
        <v>1033644.15</v>
      </c>
      <c r="M1914" s="37">
        <v>1033644.15</v>
      </c>
      <c r="N1914" s="37">
        <v>1033644.15</v>
      </c>
      <c r="O1914" s="37">
        <v>1033644.15</v>
      </c>
      <c r="P1914" s="37">
        <v>1033644.15</v>
      </c>
      <c r="Q1914" s="37">
        <v>1033644.15</v>
      </c>
      <c r="R1914" s="37">
        <v>1033644.15</v>
      </c>
      <c r="S1914" s="37">
        <v>1033644.15</v>
      </c>
    </row>
    <row r="1915" spans="1:19">
      <c r="B1915" s="6">
        <v>2010</v>
      </c>
      <c r="C1915" s="36"/>
      <c r="D1915" s="36"/>
      <c r="E1915" s="36"/>
      <c r="F1915" s="36"/>
      <c r="G1915" s="37">
        <v>52174.89</v>
      </c>
      <c r="H1915" s="37">
        <v>52174.89</v>
      </c>
      <c r="I1915" s="37">
        <v>52174.89</v>
      </c>
      <c r="J1915" s="37">
        <v>52174.89</v>
      </c>
      <c r="K1915" s="37">
        <v>52174.89</v>
      </c>
      <c r="L1915" s="37">
        <v>52174.89</v>
      </c>
      <c r="M1915" s="37">
        <v>52174.89</v>
      </c>
      <c r="N1915" s="37">
        <v>52174.89</v>
      </c>
      <c r="O1915" s="37">
        <v>52174.89</v>
      </c>
      <c r="P1915" s="37">
        <v>52174.89</v>
      </c>
      <c r="Q1915" s="37">
        <v>52174.89</v>
      </c>
      <c r="R1915" s="37">
        <v>52174.89</v>
      </c>
      <c r="S1915" s="37">
        <v>52174.89</v>
      </c>
    </row>
    <row r="1916" spans="1:19">
      <c r="B1916" s="6">
        <v>2009</v>
      </c>
      <c r="C1916" s="36"/>
      <c r="D1916" s="36"/>
      <c r="E1916" s="36"/>
      <c r="F1916" s="37">
        <v>96335.14</v>
      </c>
      <c r="G1916" s="37">
        <v>96335.14</v>
      </c>
      <c r="H1916" s="37">
        <v>96335.14</v>
      </c>
      <c r="I1916" s="37">
        <v>96335.14</v>
      </c>
      <c r="J1916" s="37">
        <v>96335.14</v>
      </c>
      <c r="K1916" s="37">
        <v>96335.14</v>
      </c>
      <c r="L1916" s="37">
        <v>96335.14</v>
      </c>
      <c r="M1916" s="37">
        <v>96335.14</v>
      </c>
      <c r="N1916" s="37">
        <v>96335.14</v>
      </c>
      <c r="O1916" s="37">
        <v>96335.14</v>
      </c>
      <c r="P1916" s="37">
        <v>96335.14</v>
      </c>
      <c r="Q1916" s="37">
        <v>96335.14</v>
      </c>
      <c r="R1916" s="37">
        <v>96335.14</v>
      </c>
      <c r="S1916" s="37">
        <v>96335.14</v>
      </c>
    </row>
    <row r="1917" spans="1:19">
      <c r="B1917" s="6">
        <v>2008</v>
      </c>
      <c r="C1917" s="36"/>
      <c r="D1917" s="36"/>
      <c r="E1917" s="37">
        <v>61965</v>
      </c>
      <c r="F1917" s="37">
        <v>61965</v>
      </c>
      <c r="G1917" s="37">
        <v>61965</v>
      </c>
      <c r="H1917" s="37">
        <v>61965</v>
      </c>
      <c r="I1917" s="37">
        <v>61965</v>
      </c>
      <c r="J1917" s="37">
        <v>61965</v>
      </c>
      <c r="K1917" s="37">
        <v>61965</v>
      </c>
      <c r="L1917" s="37">
        <v>61965</v>
      </c>
      <c r="M1917" s="37">
        <v>61965</v>
      </c>
      <c r="N1917" s="37">
        <v>61965</v>
      </c>
      <c r="O1917" s="37">
        <v>61965</v>
      </c>
      <c r="P1917" s="37">
        <v>61965</v>
      </c>
      <c r="Q1917" s="37">
        <v>61965</v>
      </c>
      <c r="R1917" s="37">
        <v>61965</v>
      </c>
      <c r="S1917" s="37">
        <v>61965</v>
      </c>
    </row>
    <row r="1918" spans="1:19">
      <c r="B1918" s="6">
        <v>2007</v>
      </c>
      <c r="C1918" s="36"/>
      <c r="D1918" s="37">
        <v>42693</v>
      </c>
      <c r="E1918" s="37">
        <v>42693</v>
      </c>
      <c r="F1918" s="37">
        <v>42693</v>
      </c>
      <c r="G1918" s="37">
        <v>42693</v>
      </c>
      <c r="H1918" s="37">
        <v>42693</v>
      </c>
      <c r="I1918" s="37">
        <v>42693</v>
      </c>
      <c r="J1918" s="37">
        <v>42693</v>
      </c>
      <c r="K1918" s="37">
        <v>42693</v>
      </c>
      <c r="L1918" s="37">
        <v>42693</v>
      </c>
      <c r="M1918" s="37">
        <v>42693</v>
      </c>
      <c r="N1918" s="37">
        <v>42693</v>
      </c>
      <c r="O1918" s="37">
        <v>42693</v>
      </c>
      <c r="P1918" s="37">
        <v>42693</v>
      </c>
      <c r="Q1918" s="37">
        <v>42693</v>
      </c>
      <c r="R1918" s="37">
        <v>42693</v>
      </c>
      <c r="S1918" s="37">
        <v>42693</v>
      </c>
    </row>
    <row r="1919" spans="1:19">
      <c r="B1919" s="6">
        <v>2006</v>
      </c>
      <c r="C1919" s="123">
        <v>99542</v>
      </c>
      <c r="D1919" s="123">
        <v>99542</v>
      </c>
      <c r="E1919" s="123">
        <v>99542</v>
      </c>
      <c r="F1919" s="123">
        <v>99542</v>
      </c>
      <c r="G1919" s="123">
        <v>99542</v>
      </c>
      <c r="H1919" s="123">
        <v>99542</v>
      </c>
      <c r="I1919" s="123">
        <v>99542</v>
      </c>
      <c r="J1919" s="123">
        <v>99542</v>
      </c>
      <c r="K1919" s="123">
        <v>99542</v>
      </c>
      <c r="L1919" s="123">
        <v>99542</v>
      </c>
      <c r="M1919" s="123">
        <v>99542</v>
      </c>
      <c r="N1919" s="123">
        <v>99542</v>
      </c>
      <c r="O1919" s="123">
        <v>99542</v>
      </c>
      <c r="P1919" s="123">
        <v>99542</v>
      </c>
      <c r="Q1919" s="123">
        <v>99542</v>
      </c>
      <c r="R1919" s="123">
        <v>99542</v>
      </c>
      <c r="S1919" s="37">
        <v>99542</v>
      </c>
    </row>
    <row r="1920" spans="1:19">
      <c r="B1920" s="6">
        <v>2005</v>
      </c>
      <c r="C1920" s="123">
        <v>116996</v>
      </c>
      <c r="D1920" s="123">
        <v>116996</v>
      </c>
      <c r="E1920" s="123">
        <v>116996</v>
      </c>
      <c r="F1920" s="123">
        <v>116996</v>
      </c>
      <c r="G1920" s="123">
        <v>116996</v>
      </c>
      <c r="H1920" s="123">
        <v>116996</v>
      </c>
      <c r="I1920" s="123">
        <v>116996</v>
      </c>
      <c r="J1920" s="123">
        <v>116996</v>
      </c>
      <c r="K1920" s="123">
        <v>116996</v>
      </c>
      <c r="L1920" s="123">
        <v>116996</v>
      </c>
      <c r="M1920" s="123">
        <v>116996</v>
      </c>
      <c r="N1920" s="123">
        <v>116996</v>
      </c>
      <c r="O1920" s="123">
        <v>116996</v>
      </c>
      <c r="P1920" s="123">
        <v>116996</v>
      </c>
      <c r="Q1920" s="123">
        <v>116996</v>
      </c>
      <c r="R1920" s="123">
        <v>116996</v>
      </c>
      <c r="S1920" s="37">
        <v>116996</v>
      </c>
    </row>
    <row r="1921" spans="2:19">
      <c r="B1921" s="6">
        <v>2004</v>
      </c>
      <c r="C1921" s="123">
        <v>18859</v>
      </c>
      <c r="D1921" s="123">
        <v>18859</v>
      </c>
      <c r="E1921" s="123">
        <v>18859</v>
      </c>
      <c r="F1921" s="123">
        <v>18859</v>
      </c>
      <c r="G1921" s="123">
        <v>18859</v>
      </c>
      <c r="H1921" s="123">
        <v>18859</v>
      </c>
      <c r="I1921" s="123">
        <v>18859</v>
      </c>
      <c r="J1921" s="123">
        <v>18859</v>
      </c>
      <c r="K1921" s="123">
        <v>18859</v>
      </c>
      <c r="L1921" s="123">
        <v>18859</v>
      </c>
      <c r="M1921" s="123">
        <v>18859</v>
      </c>
      <c r="N1921" s="123">
        <v>18859</v>
      </c>
      <c r="O1921" s="123">
        <v>18859</v>
      </c>
      <c r="P1921" s="123">
        <v>18859</v>
      </c>
      <c r="Q1921" s="123">
        <v>18859</v>
      </c>
      <c r="R1921" s="123">
        <v>18859</v>
      </c>
      <c r="S1921" s="37">
        <v>18859</v>
      </c>
    </row>
    <row r="1922" spans="2:19">
      <c r="B1922" s="6">
        <v>2003</v>
      </c>
      <c r="C1922" s="123">
        <v>13838</v>
      </c>
      <c r="D1922" s="123">
        <v>13838</v>
      </c>
      <c r="E1922" s="123">
        <v>13838</v>
      </c>
      <c r="F1922" s="123">
        <v>13838</v>
      </c>
      <c r="G1922" s="123">
        <v>13838</v>
      </c>
      <c r="H1922" s="123">
        <v>13838</v>
      </c>
      <c r="I1922" s="123">
        <v>13838</v>
      </c>
      <c r="J1922" s="123">
        <v>13838</v>
      </c>
      <c r="K1922" s="123">
        <v>13838</v>
      </c>
      <c r="L1922" s="123">
        <v>13838</v>
      </c>
      <c r="M1922" s="123">
        <v>13838</v>
      </c>
      <c r="N1922" s="123">
        <v>13838</v>
      </c>
      <c r="O1922" s="123">
        <v>13838</v>
      </c>
      <c r="P1922" s="123">
        <v>13838</v>
      </c>
      <c r="Q1922" s="123">
        <v>13838</v>
      </c>
      <c r="R1922" s="123">
        <v>13838</v>
      </c>
      <c r="S1922" s="37">
        <v>13838</v>
      </c>
    </row>
    <row r="1923" spans="2:19">
      <c r="B1923" s="6">
        <v>2002</v>
      </c>
      <c r="C1923" s="123">
        <v>100025</v>
      </c>
      <c r="D1923" s="123">
        <v>100025</v>
      </c>
      <c r="E1923" s="123">
        <v>100025</v>
      </c>
      <c r="F1923" s="123">
        <v>100025</v>
      </c>
      <c r="G1923" s="123">
        <v>100025</v>
      </c>
      <c r="H1923" s="123">
        <v>100025</v>
      </c>
      <c r="I1923" s="123">
        <v>100025</v>
      </c>
      <c r="J1923" s="123">
        <v>100025</v>
      </c>
      <c r="K1923" s="123">
        <v>100025</v>
      </c>
      <c r="L1923" s="123">
        <v>100025</v>
      </c>
      <c r="M1923" s="123">
        <v>100025</v>
      </c>
      <c r="N1923" s="123">
        <v>100025</v>
      </c>
      <c r="O1923" s="123">
        <v>100025</v>
      </c>
      <c r="P1923" s="123">
        <v>100025</v>
      </c>
      <c r="Q1923" s="123">
        <v>100025</v>
      </c>
      <c r="R1923" s="123">
        <v>100025</v>
      </c>
      <c r="S1923" s="37">
        <v>100025</v>
      </c>
    </row>
    <row r="1924" spans="2:19">
      <c r="B1924" s="6">
        <v>2001</v>
      </c>
      <c r="C1924" s="123">
        <v>10018</v>
      </c>
      <c r="D1924" s="123">
        <v>10018</v>
      </c>
      <c r="E1924" s="123">
        <v>10018</v>
      </c>
      <c r="F1924" s="123">
        <v>10018</v>
      </c>
      <c r="G1924" s="123">
        <v>10018</v>
      </c>
      <c r="H1924" s="123">
        <v>10018</v>
      </c>
      <c r="I1924" s="123">
        <v>10018</v>
      </c>
      <c r="J1924" s="123">
        <v>10018</v>
      </c>
      <c r="K1924" s="123">
        <v>10018</v>
      </c>
      <c r="L1924" s="123">
        <v>10018</v>
      </c>
      <c r="M1924" s="123">
        <v>10018</v>
      </c>
      <c r="N1924" s="123">
        <v>10018</v>
      </c>
      <c r="O1924" s="123">
        <v>10018</v>
      </c>
      <c r="P1924" s="123">
        <v>10018</v>
      </c>
      <c r="Q1924" s="123">
        <v>10018</v>
      </c>
      <c r="R1924" s="123">
        <v>10018</v>
      </c>
      <c r="S1924" s="37">
        <v>10018</v>
      </c>
    </row>
    <row r="1925" spans="2:19">
      <c r="B1925" s="6">
        <v>2000</v>
      </c>
      <c r="C1925" s="123">
        <v>448766</v>
      </c>
      <c r="D1925" s="123">
        <v>448766</v>
      </c>
      <c r="E1925" s="123">
        <v>448766</v>
      </c>
      <c r="F1925" s="123">
        <v>448766</v>
      </c>
      <c r="G1925" s="123">
        <v>448766</v>
      </c>
      <c r="H1925" s="123">
        <v>448766</v>
      </c>
      <c r="I1925" s="123">
        <v>448766</v>
      </c>
      <c r="J1925" s="123">
        <v>448766</v>
      </c>
      <c r="K1925" s="123">
        <v>448766</v>
      </c>
      <c r="L1925" s="123">
        <v>448766</v>
      </c>
      <c r="M1925" s="123">
        <v>448766</v>
      </c>
      <c r="N1925" s="123">
        <v>448766</v>
      </c>
      <c r="O1925" s="123">
        <v>448766</v>
      </c>
      <c r="P1925" s="123">
        <v>448766</v>
      </c>
      <c r="Q1925" s="123">
        <v>448766</v>
      </c>
      <c r="R1925" s="123">
        <v>448766</v>
      </c>
      <c r="S1925" s="37">
        <v>448766</v>
      </c>
    </row>
    <row r="1926" spans="2:19">
      <c r="B1926" s="6">
        <v>1999</v>
      </c>
      <c r="C1926" s="123">
        <v>42966</v>
      </c>
      <c r="D1926" s="123">
        <v>42966</v>
      </c>
      <c r="E1926" s="123">
        <v>42966</v>
      </c>
      <c r="F1926" s="123">
        <v>42966</v>
      </c>
      <c r="G1926" s="123">
        <v>42966</v>
      </c>
      <c r="H1926" s="123">
        <v>42966</v>
      </c>
      <c r="I1926" s="123">
        <v>42966</v>
      </c>
      <c r="J1926" s="123">
        <v>42966</v>
      </c>
      <c r="K1926" s="123">
        <v>42966</v>
      </c>
      <c r="L1926" s="123">
        <v>42966</v>
      </c>
      <c r="M1926" s="123">
        <v>42966</v>
      </c>
      <c r="N1926" s="123">
        <v>42966</v>
      </c>
      <c r="O1926" s="123">
        <v>42966</v>
      </c>
      <c r="P1926" s="123">
        <v>42966</v>
      </c>
      <c r="Q1926" s="123">
        <v>42966</v>
      </c>
      <c r="R1926" s="123">
        <v>42966</v>
      </c>
      <c r="S1926" s="37">
        <v>42966</v>
      </c>
    </row>
    <row r="1927" spans="2:19">
      <c r="B1927" s="6">
        <v>1998</v>
      </c>
      <c r="C1927" s="123">
        <v>631499</v>
      </c>
      <c r="D1927" s="123">
        <v>631499</v>
      </c>
      <c r="E1927" s="123">
        <v>631499</v>
      </c>
      <c r="F1927" s="123">
        <v>631499</v>
      </c>
      <c r="G1927" s="123">
        <v>631499</v>
      </c>
      <c r="H1927" s="123">
        <v>631499</v>
      </c>
      <c r="I1927" s="123">
        <v>631499</v>
      </c>
      <c r="J1927" s="123">
        <v>631499</v>
      </c>
      <c r="K1927" s="123">
        <v>631499</v>
      </c>
      <c r="L1927" s="123">
        <v>631499</v>
      </c>
      <c r="M1927" s="123">
        <v>631499</v>
      </c>
      <c r="N1927" s="123">
        <v>631499</v>
      </c>
      <c r="O1927" s="123">
        <v>631499</v>
      </c>
      <c r="P1927" s="123">
        <v>631499</v>
      </c>
      <c r="Q1927" s="123">
        <v>631499</v>
      </c>
      <c r="R1927" s="123">
        <v>631499</v>
      </c>
      <c r="S1927" s="37">
        <v>631499</v>
      </c>
    </row>
    <row r="1928" spans="2:19">
      <c r="B1928" s="6">
        <v>1997</v>
      </c>
      <c r="C1928" s="123">
        <v>62322</v>
      </c>
      <c r="D1928" s="123">
        <v>62322</v>
      </c>
      <c r="E1928" s="123">
        <v>62322</v>
      </c>
      <c r="F1928" s="123">
        <v>62322</v>
      </c>
      <c r="G1928" s="123">
        <v>62322</v>
      </c>
      <c r="H1928" s="123">
        <v>62322</v>
      </c>
      <c r="I1928" s="123">
        <v>62322</v>
      </c>
      <c r="J1928" s="123">
        <v>62322</v>
      </c>
      <c r="K1928" s="123">
        <v>62322</v>
      </c>
      <c r="L1928" s="123">
        <v>62322</v>
      </c>
      <c r="M1928" s="123">
        <v>62322</v>
      </c>
      <c r="N1928" s="123">
        <v>62322</v>
      </c>
      <c r="O1928" s="123">
        <v>62322</v>
      </c>
      <c r="P1928" s="123">
        <v>62322</v>
      </c>
      <c r="Q1928" s="123">
        <v>62322</v>
      </c>
      <c r="R1928" s="123">
        <v>62322</v>
      </c>
      <c r="S1928" s="37">
        <v>62322</v>
      </c>
    </row>
    <row r="1929" spans="2:19">
      <c r="B1929" s="6">
        <v>1996</v>
      </c>
      <c r="C1929" s="123">
        <v>93629</v>
      </c>
      <c r="D1929" s="123">
        <v>93629</v>
      </c>
      <c r="E1929" s="123">
        <v>93629</v>
      </c>
      <c r="F1929" s="123">
        <v>93629</v>
      </c>
      <c r="G1929" s="123">
        <v>93629</v>
      </c>
      <c r="H1929" s="123">
        <v>93629</v>
      </c>
      <c r="I1929" s="123">
        <v>93629</v>
      </c>
      <c r="J1929" s="123">
        <v>93629</v>
      </c>
      <c r="K1929" s="123">
        <v>93629</v>
      </c>
      <c r="L1929" s="123">
        <v>93629</v>
      </c>
      <c r="M1929" s="123">
        <v>93629</v>
      </c>
      <c r="N1929" s="123">
        <v>93629</v>
      </c>
      <c r="O1929" s="123">
        <v>93629</v>
      </c>
      <c r="P1929" s="123">
        <v>93629</v>
      </c>
      <c r="Q1929" s="123">
        <v>93629</v>
      </c>
      <c r="R1929" s="123">
        <v>93629</v>
      </c>
      <c r="S1929" s="37">
        <v>93629</v>
      </c>
    </row>
    <row r="1930" spans="2:19">
      <c r="B1930" s="6">
        <v>1995</v>
      </c>
      <c r="C1930" s="123">
        <v>20861</v>
      </c>
      <c r="D1930" s="123">
        <v>20861</v>
      </c>
      <c r="E1930" s="123">
        <v>20861</v>
      </c>
      <c r="F1930" s="123">
        <v>20861</v>
      </c>
      <c r="G1930" s="123">
        <v>20861</v>
      </c>
      <c r="H1930" s="123">
        <v>20861</v>
      </c>
      <c r="I1930" s="123">
        <v>20861</v>
      </c>
      <c r="J1930" s="123">
        <v>20861</v>
      </c>
      <c r="K1930" s="123">
        <v>20861</v>
      </c>
      <c r="L1930" s="123">
        <v>20861</v>
      </c>
      <c r="M1930" s="123">
        <v>20861</v>
      </c>
      <c r="N1930" s="123">
        <v>20861</v>
      </c>
      <c r="O1930" s="123">
        <v>20861</v>
      </c>
      <c r="P1930" s="123">
        <v>20861</v>
      </c>
      <c r="Q1930" s="123">
        <v>20861</v>
      </c>
      <c r="R1930" s="123">
        <v>20861</v>
      </c>
      <c r="S1930" s="37">
        <v>20861</v>
      </c>
    </row>
    <row r="1931" spans="2:19">
      <c r="B1931" s="6">
        <v>1994</v>
      </c>
      <c r="C1931" s="123">
        <v>99184</v>
      </c>
      <c r="D1931" s="123">
        <v>99184</v>
      </c>
      <c r="E1931" s="123">
        <v>99184</v>
      </c>
      <c r="F1931" s="123">
        <v>99184</v>
      </c>
      <c r="G1931" s="123">
        <v>99184</v>
      </c>
      <c r="H1931" s="123">
        <v>99184</v>
      </c>
      <c r="I1931" s="123">
        <v>99184</v>
      </c>
      <c r="J1931" s="123">
        <v>99184</v>
      </c>
      <c r="K1931" s="123">
        <v>99184</v>
      </c>
      <c r="L1931" s="123">
        <v>99184</v>
      </c>
      <c r="M1931" s="123">
        <v>99184</v>
      </c>
      <c r="N1931" s="123">
        <v>99184</v>
      </c>
      <c r="O1931" s="123">
        <v>99184</v>
      </c>
      <c r="P1931" s="123">
        <v>99184</v>
      </c>
      <c r="Q1931" s="123">
        <v>99184</v>
      </c>
      <c r="R1931" s="123">
        <v>99184</v>
      </c>
      <c r="S1931" s="37">
        <v>99184</v>
      </c>
    </row>
    <row r="1932" spans="2:19">
      <c r="B1932" s="6">
        <v>1993</v>
      </c>
      <c r="C1932" s="123">
        <v>112175</v>
      </c>
      <c r="D1932" s="123">
        <v>112175</v>
      </c>
      <c r="E1932" s="123">
        <v>112175</v>
      </c>
      <c r="F1932" s="123">
        <v>112175</v>
      </c>
      <c r="G1932" s="123">
        <v>112175</v>
      </c>
      <c r="H1932" s="123">
        <v>112175</v>
      </c>
      <c r="I1932" s="123">
        <v>112175</v>
      </c>
      <c r="J1932" s="123">
        <v>112175</v>
      </c>
      <c r="K1932" s="123">
        <v>112175</v>
      </c>
      <c r="L1932" s="123">
        <v>112175</v>
      </c>
      <c r="M1932" s="123">
        <v>112175</v>
      </c>
      <c r="N1932" s="123">
        <v>112175</v>
      </c>
      <c r="O1932" s="123">
        <v>112175</v>
      </c>
      <c r="P1932" s="123">
        <v>112175</v>
      </c>
      <c r="Q1932" s="123">
        <v>112175</v>
      </c>
      <c r="R1932" s="123">
        <v>112175</v>
      </c>
      <c r="S1932" s="37">
        <v>112175</v>
      </c>
    </row>
    <row r="1933" spans="2:19">
      <c r="B1933" s="6">
        <v>1992</v>
      </c>
      <c r="C1933" s="123">
        <v>62038</v>
      </c>
      <c r="D1933" s="123">
        <v>62038</v>
      </c>
      <c r="E1933" s="123">
        <v>62038</v>
      </c>
      <c r="F1933" s="123">
        <v>62038</v>
      </c>
      <c r="G1933" s="123">
        <v>62038</v>
      </c>
      <c r="H1933" s="123">
        <v>62038</v>
      </c>
      <c r="I1933" s="123">
        <v>62038</v>
      </c>
      <c r="J1933" s="123">
        <v>62038</v>
      </c>
      <c r="K1933" s="123">
        <v>62038</v>
      </c>
      <c r="L1933" s="123">
        <v>62038</v>
      </c>
      <c r="M1933" s="123">
        <v>62038</v>
      </c>
      <c r="N1933" s="123">
        <v>62038</v>
      </c>
      <c r="O1933" s="123">
        <v>62038</v>
      </c>
      <c r="P1933" s="123">
        <v>62038</v>
      </c>
      <c r="Q1933" s="123">
        <v>62038</v>
      </c>
      <c r="R1933" s="123">
        <v>62038</v>
      </c>
      <c r="S1933" s="37">
        <v>62038</v>
      </c>
    </row>
    <row r="1934" spans="2:19">
      <c r="B1934" s="6">
        <v>1991</v>
      </c>
      <c r="C1934" s="123">
        <v>0</v>
      </c>
      <c r="D1934" s="123">
        <v>0</v>
      </c>
      <c r="E1934" s="123">
        <v>0</v>
      </c>
      <c r="F1934" s="123">
        <v>0</v>
      </c>
      <c r="G1934" s="123">
        <v>0</v>
      </c>
      <c r="H1934" s="123">
        <v>0</v>
      </c>
      <c r="I1934" s="123">
        <v>0</v>
      </c>
      <c r="J1934" s="123">
        <v>0</v>
      </c>
      <c r="K1934" s="123">
        <v>0</v>
      </c>
      <c r="L1934" s="123">
        <v>0</v>
      </c>
      <c r="M1934" s="123">
        <v>0</v>
      </c>
      <c r="N1934" s="123">
        <v>0</v>
      </c>
      <c r="O1934" s="123">
        <v>0</v>
      </c>
      <c r="P1934" s="123">
        <v>0</v>
      </c>
      <c r="Q1934" s="123">
        <v>0</v>
      </c>
      <c r="R1934" s="123">
        <v>0</v>
      </c>
      <c r="S1934" s="37">
        <v>0</v>
      </c>
    </row>
    <row r="1935" spans="2:19">
      <c r="B1935" s="6">
        <v>1990</v>
      </c>
      <c r="C1935" s="123">
        <v>37459</v>
      </c>
      <c r="D1935" s="123">
        <v>37459</v>
      </c>
      <c r="E1935" s="123">
        <v>37459</v>
      </c>
      <c r="F1935" s="123">
        <v>37459</v>
      </c>
      <c r="G1935" s="123">
        <v>37459</v>
      </c>
      <c r="H1935" s="123">
        <v>37459</v>
      </c>
      <c r="I1935" s="123">
        <v>37459</v>
      </c>
      <c r="J1935" s="123">
        <v>37459</v>
      </c>
      <c r="K1935" s="123">
        <v>37459</v>
      </c>
      <c r="L1935" s="123">
        <v>37459</v>
      </c>
      <c r="M1935" s="123">
        <v>37459</v>
      </c>
      <c r="N1935" s="123">
        <v>37459</v>
      </c>
      <c r="O1935" s="123">
        <v>37459</v>
      </c>
      <c r="P1935" s="123">
        <v>37459</v>
      </c>
      <c r="Q1935" s="123">
        <v>37459</v>
      </c>
      <c r="R1935" s="123">
        <v>37459</v>
      </c>
      <c r="S1935" s="37">
        <v>37459</v>
      </c>
    </row>
    <row r="1936" spans="2:19">
      <c r="B1936" s="6">
        <v>1989</v>
      </c>
      <c r="C1936" s="123">
        <v>28698</v>
      </c>
      <c r="D1936" s="123">
        <v>28698</v>
      </c>
      <c r="E1936" s="123">
        <v>28698</v>
      </c>
      <c r="F1936" s="123">
        <v>28698</v>
      </c>
      <c r="G1936" s="123">
        <v>28698</v>
      </c>
      <c r="H1936" s="123">
        <v>28698</v>
      </c>
      <c r="I1936" s="123">
        <v>28698</v>
      </c>
      <c r="J1936" s="123">
        <v>28698</v>
      </c>
      <c r="K1936" s="123">
        <v>28698</v>
      </c>
      <c r="L1936" s="123">
        <v>28698</v>
      </c>
      <c r="M1936" s="123">
        <v>28698</v>
      </c>
      <c r="N1936" s="123">
        <v>28698</v>
      </c>
      <c r="O1936" s="123">
        <v>28698</v>
      </c>
      <c r="P1936" s="123">
        <v>28698</v>
      </c>
      <c r="Q1936" s="123">
        <v>28698</v>
      </c>
      <c r="R1936" s="123">
        <v>28698</v>
      </c>
      <c r="S1936" s="37">
        <v>28698</v>
      </c>
    </row>
    <row r="1937" spans="2:19">
      <c r="B1937" s="6">
        <v>1988</v>
      </c>
      <c r="C1937" s="123">
        <v>50541</v>
      </c>
      <c r="D1937" s="123">
        <v>50541</v>
      </c>
      <c r="E1937" s="123">
        <v>50541</v>
      </c>
      <c r="F1937" s="123">
        <v>50541</v>
      </c>
      <c r="G1937" s="123">
        <v>50541</v>
      </c>
      <c r="H1937" s="123">
        <v>50541</v>
      </c>
      <c r="I1937" s="123">
        <v>50541</v>
      </c>
      <c r="J1937" s="123">
        <v>50541</v>
      </c>
      <c r="K1937" s="123">
        <v>50541</v>
      </c>
      <c r="L1937" s="123">
        <v>50541</v>
      </c>
      <c r="M1937" s="123">
        <v>50541</v>
      </c>
      <c r="N1937" s="123">
        <v>50541</v>
      </c>
      <c r="O1937" s="123">
        <v>50541</v>
      </c>
      <c r="P1937" s="123">
        <v>50541</v>
      </c>
      <c r="Q1937" s="123">
        <v>50541</v>
      </c>
      <c r="R1937" s="123">
        <v>50541</v>
      </c>
      <c r="S1937" s="37">
        <v>50541</v>
      </c>
    </row>
    <row r="1938" spans="2:19">
      <c r="B1938" s="6">
        <v>1987</v>
      </c>
      <c r="C1938" s="123">
        <v>26246</v>
      </c>
      <c r="D1938" s="123">
        <v>26246</v>
      </c>
      <c r="E1938" s="123">
        <v>26246</v>
      </c>
      <c r="F1938" s="123">
        <v>26246</v>
      </c>
      <c r="G1938" s="123">
        <v>26246</v>
      </c>
      <c r="H1938" s="123">
        <v>26246</v>
      </c>
      <c r="I1938" s="123">
        <v>26246</v>
      </c>
      <c r="J1938" s="123">
        <v>26246</v>
      </c>
      <c r="K1938" s="123">
        <v>26246</v>
      </c>
      <c r="L1938" s="123">
        <v>26246</v>
      </c>
      <c r="M1938" s="123">
        <v>26246</v>
      </c>
      <c r="N1938" s="123">
        <v>26246</v>
      </c>
      <c r="O1938" s="123">
        <v>26246</v>
      </c>
      <c r="P1938" s="123">
        <v>26246</v>
      </c>
      <c r="Q1938" s="123">
        <v>26246</v>
      </c>
      <c r="R1938" s="123">
        <v>26246</v>
      </c>
      <c r="S1938" s="37">
        <v>26246</v>
      </c>
    </row>
    <row r="1939" spans="2:19">
      <c r="B1939" s="6">
        <v>1986</v>
      </c>
      <c r="C1939" s="123">
        <v>0</v>
      </c>
      <c r="D1939" s="123">
        <v>0</v>
      </c>
      <c r="E1939" s="123">
        <v>0</v>
      </c>
      <c r="F1939" s="123">
        <v>0</v>
      </c>
      <c r="G1939" s="123">
        <v>0</v>
      </c>
      <c r="H1939" s="123">
        <v>0</v>
      </c>
      <c r="I1939" s="123">
        <v>0</v>
      </c>
      <c r="J1939" s="123">
        <v>0</v>
      </c>
      <c r="K1939" s="123">
        <v>0</v>
      </c>
      <c r="L1939" s="123">
        <v>0</v>
      </c>
      <c r="M1939" s="123">
        <v>0</v>
      </c>
      <c r="N1939" s="37"/>
      <c r="O1939" s="37"/>
      <c r="P1939" s="37"/>
      <c r="Q1939" s="37"/>
      <c r="R1939" s="37"/>
      <c r="S1939" s="37"/>
    </row>
    <row r="1940" spans="2:19">
      <c r="B1940" s="6">
        <v>1985</v>
      </c>
      <c r="C1940" s="123">
        <v>112942</v>
      </c>
      <c r="D1940" s="123">
        <v>112942</v>
      </c>
      <c r="E1940" s="123">
        <v>112942</v>
      </c>
      <c r="F1940" s="123">
        <v>112942</v>
      </c>
      <c r="G1940" s="123">
        <v>112942</v>
      </c>
      <c r="H1940" s="123">
        <v>112942</v>
      </c>
      <c r="I1940" s="123">
        <v>112942</v>
      </c>
      <c r="J1940" s="123">
        <v>112942</v>
      </c>
      <c r="K1940" s="123">
        <v>112942</v>
      </c>
      <c r="L1940" s="123">
        <v>112942</v>
      </c>
      <c r="M1940" s="123">
        <v>112942</v>
      </c>
      <c r="N1940" s="123">
        <v>112942</v>
      </c>
      <c r="O1940" s="123">
        <v>112942</v>
      </c>
      <c r="P1940" s="37">
        <v>96115</v>
      </c>
      <c r="Q1940" s="37">
        <v>96115</v>
      </c>
      <c r="R1940" s="37">
        <v>96115</v>
      </c>
      <c r="S1940" s="37">
        <v>96115</v>
      </c>
    </row>
    <row r="1941" spans="2:19">
      <c r="B1941" s="6">
        <v>1984</v>
      </c>
      <c r="C1941" s="123">
        <v>67889</v>
      </c>
      <c r="D1941" s="123">
        <v>67889</v>
      </c>
      <c r="E1941" s="123">
        <v>67889</v>
      </c>
      <c r="F1941" s="123">
        <v>67889</v>
      </c>
      <c r="G1941" s="123">
        <v>67889</v>
      </c>
      <c r="H1941" s="123">
        <v>67889</v>
      </c>
      <c r="I1941" s="123">
        <v>67889</v>
      </c>
      <c r="J1941" s="123">
        <v>67889</v>
      </c>
      <c r="K1941" s="123">
        <v>67889</v>
      </c>
      <c r="L1941" s="123">
        <v>67889</v>
      </c>
      <c r="M1941" s="123">
        <v>67889</v>
      </c>
      <c r="N1941" s="123">
        <v>67889</v>
      </c>
      <c r="O1941" s="123">
        <v>67889</v>
      </c>
      <c r="P1941" s="123">
        <v>67889</v>
      </c>
      <c r="Q1941" s="123">
        <v>67889</v>
      </c>
      <c r="R1941" s="123">
        <v>67889</v>
      </c>
      <c r="S1941" s="37">
        <v>67889</v>
      </c>
    </row>
    <row r="1942" spans="2:19">
      <c r="B1942" s="6">
        <v>1983</v>
      </c>
      <c r="C1942" s="123">
        <v>83343</v>
      </c>
      <c r="D1942" s="123">
        <v>83343</v>
      </c>
      <c r="E1942" s="123">
        <v>83343</v>
      </c>
      <c r="F1942" s="123">
        <v>83343</v>
      </c>
      <c r="G1942" s="123">
        <v>83343</v>
      </c>
      <c r="H1942" s="123">
        <v>83343</v>
      </c>
      <c r="I1942" s="123">
        <v>83343</v>
      </c>
      <c r="J1942" s="123">
        <v>83343</v>
      </c>
      <c r="K1942" s="123">
        <v>83343</v>
      </c>
      <c r="L1942" s="123">
        <v>83343</v>
      </c>
      <c r="M1942" s="123">
        <v>83343</v>
      </c>
      <c r="N1942" s="123">
        <v>83343</v>
      </c>
      <c r="O1942" s="123">
        <v>83343</v>
      </c>
      <c r="P1942" s="123">
        <v>83343</v>
      </c>
      <c r="Q1942" s="123">
        <v>83343</v>
      </c>
      <c r="R1942" s="123">
        <v>83343</v>
      </c>
      <c r="S1942" s="37">
        <v>83343</v>
      </c>
    </row>
    <row r="1943" spans="2:19">
      <c r="B1943" s="6">
        <v>1982</v>
      </c>
      <c r="C1943" s="123">
        <v>0</v>
      </c>
      <c r="D1943" s="123">
        <v>0</v>
      </c>
      <c r="E1943" s="123">
        <v>0</v>
      </c>
      <c r="F1943" s="123">
        <v>0</v>
      </c>
      <c r="G1943" s="123">
        <v>0</v>
      </c>
      <c r="H1943" s="123">
        <v>0</v>
      </c>
      <c r="I1943" s="123">
        <v>0</v>
      </c>
      <c r="J1943" s="123">
        <v>0</v>
      </c>
      <c r="K1943" s="123">
        <v>0</v>
      </c>
      <c r="L1943" s="123">
        <v>0</v>
      </c>
      <c r="M1943" s="123">
        <v>0</v>
      </c>
      <c r="N1943" s="123">
        <v>0</v>
      </c>
      <c r="O1943" s="123">
        <v>0</v>
      </c>
      <c r="P1943" s="123">
        <v>0</v>
      </c>
      <c r="Q1943" s="123">
        <v>0</v>
      </c>
      <c r="R1943" s="123">
        <v>0</v>
      </c>
      <c r="S1943" s="37">
        <v>0</v>
      </c>
    </row>
    <row r="1944" spans="2:19">
      <c r="B1944" s="6">
        <v>1981</v>
      </c>
      <c r="C1944" s="123">
        <v>83152</v>
      </c>
      <c r="D1944" s="123">
        <v>83152</v>
      </c>
      <c r="E1944" s="123">
        <v>83152</v>
      </c>
      <c r="F1944" s="123">
        <v>83152</v>
      </c>
      <c r="G1944" s="123">
        <v>83152</v>
      </c>
      <c r="H1944" s="123">
        <v>83152</v>
      </c>
      <c r="I1944" s="123">
        <v>83152</v>
      </c>
      <c r="J1944" s="123">
        <v>83152</v>
      </c>
      <c r="K1944" s="123">
        <v>46547</v>
      </c>
      <c r="L1944" s="123">
        <v>46547</v>
      </c>
      <c r="M1944" s="123">
        <v>46547</v>
      </c>
      <c r="N1944" s="123">
        <v>46547</v>
      </c>
      <c r="O1944" s="123">
        <v>46547</v>
      </c>
      <c r="P1944" s="123">
        <v>46547</v>
      </c>
      <c r="Q1944" s="123">
        <v>46547</v>
      </c>
      <c r="R1944" s="123">
        <v>46547</v>
      </c>
      <c r="S1944" s="37">
        <v>46547</v>
      </c>
    </row>
    <row r="1945" spans="2:19">
      <c r="B1945" s="6">
        <v>1980</v>
      </c>
      <c r="C1945" s="123">
        <v>37501</v>
      </c>
      <c r="D1945" s="123">
        <v>37501</v>
      </c>
      <c r="E1945" s="123">
        <v>37501</v>
      </c>
      <c r="F1945" s="123">
        <v>37501</v>
      </c>
      <c r="G1945" s="123">
        <v>37501</v>
      </c>
      <c r="H1945" s="123">
        <v>37501</v>
      </c>
      <c r="I1945" s="123">
        <v>37501</v>
      </c>
      <c r="J1945" s="123">
        <v>37501</v>
      </c>
      <c r="K1945" s="123">
        <v>37501</v>
      </c>
      <c r="L1945" s="123">
        <v>37501</v>
      </c>
      <c r="M1945" s="123">
        <v>37501</v>
      </c>
      <c r="N1945" s="123">
        <v>37501</v>
      </c>
      <c r="O1945" s="123">
        <v>37501</v>
      </c>
      <c r="P1945" s="123">
        <v>37501</v>
      </c>
      <c r="Q1945" s="37">
        <v>19680</v>
      </c>
      <c r="R1945" s="37">
        <v>19680</v>
      </c>
      <c r="S1945" s="37">
        <v>19680</v>
      </c>
    </row>
    <row r="1946" spans="2:19">
      <c r="B1946" s="6">
        <v>1979</v>
      </c>
      <c r="C1946" s="123">
        <v>200961</v>
      </c>
      <c r="D1946" s="123">
        <v>200961</v>
      </c>
      <c r="E1946" s="123">
        <v>200961</v>
      </c>
      <c r="F1946" s="123">
        <v>200961</v>
      </c>
      <c r="G1946" s="123">
        <v>200961</v>
      </c>
      <c r="H1946" s="123">
        <v>200961</v>
      </c>
      <c r="I1946" s="123">
        <v>200961</v>
      </c>
      <c r="J1946" s="123">
        <v>200961</v>
      </c>
      <c r="K1946" s="123">
        <v>200961</v>
      </c>
      <c r="L1946" s="123">
        <v>200961</v>
      </c>
      <c r="M1946" s="123">
        <v>200961</v>
      </c>
      <c r="N1946" s="123">
        <v>200961</v>
      </c>
      <c r="O1946" s="123">
        <v>200961</v>
      </c>
      <c r="P1946" s="123">
        <v>200961</v>
      </c>
      <c r="Q1946" s="123">
        <v>200961</v>
      </c>
      <c r="R1946" s="123">
        <v>200961</v>
      </c>
      <c r="S1946" s="37">
        <v>200961</v>
      </c>
    </row>
    <row r="1947" spans="2:19">
      <c r="B1947" s="6">
        <v>1978</v>
      </c>
      <c r="C1947" s="123">
        <v>303566</v>
      </c>
      <c r="D1947" s="123">
        <v>303566</v>
      </c>
      <c r="E1947" s="123">
        <v>303566</v>
      </c>
      <c r="F1947" s="123">
        <v>303566</v>
      </c>
      <c r="G1947" s="123">
        <v>303566</v>
      </c>
      <c r="H1947" s="123">
        <v>281887.32</v>
      </c>
      <c r="I1947" s="123">
        <v>281887.32</v>
      </c>
      <c r="J1947" s="123">
        <v>281887.32</v>
      </c>
      <c r="K1947" s="123">
        <v>281887.32</v>
      </c>
      <c r="L1947" s="123">
        <v>281887.32</v>
      </c>
      <c r="M1947" s="123">
        <v>281887.32</v>
      </c>
      <c r="N1947" s="123">
        <v>281887.32</v>
      </c>
      <c r="O1947" s="123">
        <v>281887.32</v>
      </c>
      <c r="P1947" s="123">
        <v>281887.32</v>
      </c>
      <c r="Q1947" s="123">
        <v>281887.32</v>
      </c>
      <c r="R1947" s="123">
        <v>281887.32</v>
      </c>
      <c r="S1947" s="37">
        <v>281887.32</v>
      </c>
    </row>
    <row r="1948" spans="2:19">
      <c r="B1948" s="6">
        <v>1977</v>
      </c>
      <c r="C1948" s="123">
        <v>220827</v>
      </c>
      <c r="D1948" s="123">
        <v>220827</v>
      </c>
      <c r="E1948" s="123">
        <v>220827</v>
      </c>
      <c r="F1948" s="123">
        <v>220827</v>
      </c>
      <c r="G1948" s="123">
        <v>211220.31</v>
      </c>
      <c r="H1948" s="123">
        <v>196223.88</v>
      </c>
      <c r="I1948" s="123">
        <v>196223.88</v>
      </c>
      <c r="J1948" s="123">
        <v>196223.88</v>
      </c>
      <c r="K1948" s="123">
        <v>174260.34</v>
      </c>
      <c r="L1948" s="123">
        <v>174260.34</v>
      </c>
      <c r="M1948" s="123">
        <v>174260.34</v>
      </c>
      <c r="N1948" s="123">
        <v>174260.34</v>
      </c>
      <c r="O1948" s="123">
        <v>174260.34</v>
      </c>
      <c r="P1948" s="123">
        <v>174260.34</v>
      </c>
      <c r="Q1948" s="123">
        <v>174260.34</v>
      </c>
      <c r="R1948" s="123">
        <v>174260.34</v>
      </c>
      <c r="S1948" s="37">
        <v>174260.34</v>
      </c>
    </row>
    <row r="1949" spans="2:19">
      <c r="B1949" s="6">
        <v>1976</v>
      </c>
      <c r="C1949" s="123">
        <v>14285</v>
      </c>
      <c r="D1949" s="123">
        <v>14285</v>
      </c>
      <c r="E1949" s="123">
        <v>14285</v>
      </c>
      <c r="F1949" s="123">
        <v>14285</v>
      </c>
      <c r="G1949" s="123">
        <v>14285</v>
      </c>
      <c r="H1949" s="123">
        <v>14285</v>
      </c>
      <c r="I1949" s="123">
        <v>14285</v>
      </c>
      <c r="J1949" s="123">
        <v>14285</v>
      </c>
      <c r="K1949" s="123">
        <v>14285</v>
      </c>
      <c r="L1949" s="123">
        <v>14285</v>
      </c>
      <c r="M1949" s="123">
        <v>14285</v>
      </c>
      <c r="N1949" s="123">
        <v>14285</v>
      </c>
      <c r="O1949" s="123">
        <v>14285</v>
      </c>
      <c r="P1949" s="123">
        <v>14285</v>
      </c>
      <c r="Q1949" s="123">
        <v>14285</v>
      </c>
      <c r="R1949" s="123">
        <v>14285</v>
      </c>
      <c r="S1949" s="37">
        <v>14285</v>
      </c>
    </row>
    <row r="1950" spans="2:19">
      <c r="B1950" s="6">
        <v>1975</v>
      </c>
      <c r="C1950" s="123">
        <v>15752</v>
      </c>
      <c r="D1950" s="123">
        <v>15752</v>
      </c>
      <c r="E1950" s="123">
        <v>15752</v>
      </c>
      <c r="F1950" s="123">
        <v>15752</v>
      </c>
      <c r="G1950" s="123">
        <v>15752</v>
      </c>
      <c r="H1950" s="123">
        <v>15752</v>
      </c>
      <c r="I1950" s="123">
        <v>15752</v>
      </c>
      <c r="J1950" s="123">
        <v>15752</v>
      </c>
      <c r="K1950" s="123">
        <v>15752</v>
      </c>
      <c r="L1950" s="123">
        <v>15752</v>
      </c>
      <c r="M1950" s="123">
        <v>15752</v>
      </c>
      <c r="N1950" s="123">
        <v>15752</v>
      </c>
      <c r="O1950" s="123">
        <v>15752</v>
      </c>
      <c r="P1950" s="123">
        <v>15752</v>
      </c>
      <c r="Q1950" s="123">
        <v>15752</v>
      </c>
      <c r="R1950" s="123">
        <v>15752</v>
      </c>
      <c r="S1950" s="37">
        <v>15752</v>
      </c>
    </row>
    <row r="1951" spans="2:19">
      <c r="B1951" s="6">
        <v>1974</v>
      </c>
      <c r="C1951" s="123">
        <v>53146</v>
      </c>
      <c r="D1951" s="123">
        <v>53146</v>
      </c>
      <c r="E1951" s="123">
        <v>53146</v>
      </c>
      <c r="F1951" s="123">
        <v>53146</v>
      </c>
      <c r="G1951" s="123">
        <v>53146</v>
      </c>
      <c r="H1951" s="123">
        <v>53146</v>
      </c>
      <c r="I1951" s="123">
        <v>53146</v>
      </c>
      <c r="J1951" s="123">
        <v>53146</v>
      </c>
      <c r="K1951" s="123">
        <v>53146</v>
      </c>
      <c r="L1951" s="123">
        <v>53146</v>
      </c>
      <c r="M1951" s="123">
        <v>43106.13</v>
      </c>
      <c r="N1951" s="123">
        <v>43106.13</v>
      </c>
      <c r="O1951" s="123">
        <v>43106.13</v>
      </c>
      <c r="P1951" s="123">
        <v>43106.13</v>
      </c>
      <c r="Q1951" s="123">
        <v>43106.13</v>
      </c>
      <c r="R1951" s="123">
        <v>43106.13</v>
      </c>
      <c r="S1951" s="37">
        <v>43106.13</v>
      </c>
    </row>
    <row r="1952" spans="2:19">
      <c r="B1952" s="6">
        <v>1973</v>
      </c>
      <c r="C1952" s="123">
        <v>11031</v>
      </c>
      <c r="D1952" s="123">
        <v>11031</v>
      </c>
      <c r="E1952" s="123">
        <v>11031</v>
      </c>
      <c r="F1952" s="123">
        <v>11031</v>
      </c>
      <c r="G1952" s="123">
        <v>11031</v>
      </c>
      <c r="H1952" s="123">
        <v>11031</v>
      </c>
      <c r="I1952" s="123">
        <v>11031</v>
      </c>
      <c r="J1952" s="123">
        <v>11031</v>
      </c>
      <c r="K1952" s="123">
        <v>11031</v>
      </c>
      <c r="L1952" s="123">
        <v>11031</v>
      </c>
      <c r="M1952" s="123">
        <v>11031</v>
      </c>
      <c r="N1952" s="123">
        <v>11031</v>
      </c>
      <c r="O1952" s="123">
        <v>11031</v>
      </c>
      <c r="P1952" s="123">
        <v>11031</v>
      </c>
      <c r="Q1952" s="123">
        <v>11031</v>
      </c>
      <c r="R1952" s="123">
        <v>11031</v>
      </c>
      <c r="S1952" s="37">
        <v>11031</v>
      </c>
    </row>
    <row r="1953" spans="2:19">
      <c r="B1953" s="6">
        <v>1972</v>
      </c>
      <c r="C1953" s="123">
        <v>43293</v>
      </c>
      <c r="D1953" s="123">
        <v>43293</v>
      </c>
      <c r="E1953" s="123">
        <v>43293</v>
      </c>
      <c r="F1953" s="123">
        <v>43293</v>
      </c>
      <c r="G1953" s="123">
        <v>43293</v>
      </c>
      <c r="H1953" s="123">
        <v>43293</v>
      </c>
      <c r="I1953" s="123">
        <v>43293</v>
      </c>
      <c r="J1953" s="123">
        <v>43293</v>
      </c>
      <c r="K1953" s="123">
        <v>43293</v>
      </c>
      <c r="L1953" s="123">
        <v>43293</v>
      </c>
      <c r="M1953" s="123">
        <v>43293</v>
      </c>
      <c r="N1953" s="123">
        <v>43293</v>
      </c>
      <c r="O1953" s="123">
        <v>43293</v>
      </c>
      <c r="P1953" s="37">
        <v>38700</v>
      </c>
      <c r="Q1953" s="37">
        <v>38700</v>
      </c>
      <c r="R1953" s="37">
        <v>38700</v>
      </c>
      <c r="S1953" s="37">
        <v>38700</v>
      </c>
    </row>
    <row r="1954" spans="2:19">
      <c r="B1954" s="6">
        <v>1971</v>
      </c>
      <c r="C1954" s="123">
        <v>70209</v>
      </c>
      <c r="D1954" s="123">
        <v>70209</v>
      </c>
      <c r="E1954" s="123">
        <v>70209</v>
      </c>
      <c r="F1954" s="123">
        <v>70209</v>
      </c>
      <c r="G1954" s="123">
        <v>70209</v>
      </c>
      <c r="H1954" s="123">
        <v>70209</v>
      </c>
      <c r="I1954" s="123">
        <v>70209</v>
      </c>
      <c r="J1954" s="123">
        <v>70209</v>
      </c>
      <c r="K1954" s="123">
        <v>70209</v>
      </c>
      <c r="L1954" s="123">
        <v>70209</v>
      </c>
      <c r="M1954" s="123">
        <v>70209</v>
      </c>
      <c r="N1954" s="123">
        <v>70209</v>
      </c>
      <c r="O1954" s="123">
        <v>70209</v>
      </c>
      <c r="P1954" s="123">
        <v>70209</v>
      </c>
      <c r="Q1954" s="123">
        <v>70209</v>
      </c>
      <c r="R1954" s="123">
        <v>70209</v>
      </c>
      <c r="S1954" s="37">
        <v>70209</v>
      </c>
    </row>
    <row r="1955" spans="2:19">
      <c r="B1955" s="6">
        <v>1970</v>
      </c>
      <c r="C1955" s="123">
        <v>12820</v>
      </c>
      <c r="D1955" s="123">
        <v>12820</v>
      </c>
      <c r="E1955" s="123">
        <v>12820</v>
      </c>
      <c r="F1955" s="123">
        <v>12820</v>
      </c>
      <c r="G1955" s="123">
        <v>12820</v>
      </c>
      <c r="H1955" s="123">
        <v>12820</v>
      </c>
      <c r="I1955" s="123">
        <v>12820</v>
      </c>
      <c r="J1955" s="123">
        <v>12820</v>
      </c>
      <c r="K1955" s="123">
        <v>12820</v>
      </c>
      <c r="L1955" s="123">
        <v>12820</v>
      </c>
      <c r="M1955" s="123">
        <v>12820</v>
      </c>
      <c r="N1955" s="123">
        <v>12820</v>
      </c>
      <c r="O1955" s="123">
        <v>12820</v>
      </c>
      <c r="P1955" s="123">
        <v>12820</v>
      </c>
      <c r="Q1955" s="123">
        <v>12820</v>
      </c>
      <c r="R1955" s="123">
        <v>12820</v>
      </c>
      <c r="S1955" s="37">
        <v>12820</v>
      </c>
    </row>
    <row r="1956" spans="2:19">
      <c r="B1956" s="6">
        <v>1969</v>
      </c>
      <c r="C1956" s="123">
        <v>7687</v>
      </c>
      <c r="D1956" s="123">
        <v>7687</v>
      </c>
      <c r="E1956" s="123">
        <v>7687</v>
      </c>
      <c r="F1956" s="123">
        <v>7687</v>
      </c>
      <c r="G1956" s="123">
        <v>7687</v>
      </c>
      <c r="H1956" s="123">
        <v>7687</v>
      </c>
      <c r="I1956" s="123">
        <v>7687</v>
      </c>
      <c r="J1956" s="123">
        <v>7687</v>
      </c>
      <c r="K1956" s="123">
        <v>7687</v>
      </c>
      <c r="L1956" s="123">
        <v>7687</v>
      </c>
      <c r="M1956" s="123">
        <v>7687</v>
      </c>
      <c r="N1956" s="123">
        <v>7687</v>
      </c>
      <c r="O1956" s="123">
        <v>7687</v>
      </c>
      <c r="P1956" s="123">
        <v>7687</v>
      </c>
      <c r="Q1956" s="123">
        <v>7687</v>
      </c>
      <c r="R1956" s="123">
        <v>7687</v>
      </c>
      <c r="S1956" s="37">
        <v>7687</v>
      </c>
    </row>
    <row r="1957" spans="2:19">
      <c r="B1957" s="6">
        <v>1968</v>
      </c>
      <c r="C1957" s="123">
        <v>6293</v>
      </c>
      <c r="D1957" s="123">
        <v>6293</v>
      </c>
      <c r="E1957" s="123">
        <v>6293</v>
      </c>
      <c r="F1957" s="123">
        <v>6293</v>
      </c>
      <c r="G1957" s="123">
        <v>6293</v>
      </c>
      <c r="H1957" s="123">
        <v>6293</v>
      </c>
      <c r="I1957" s="123">
        <v>6293</v>
      </c>
      <c r="J1957" s="123">
        <v>6293</v>
      </c>
      <c r="K1957" s="123">
        <v>6293</v>
      </c>
      <c r="L1957" s="123">
        <v>6293</v>
      </c>
      <c r="M1957" s="123">
        <v>6293</v>
      </c>
      <c r="N1957" s="123">
        <v>6293</v>
      </c>
      <c r="O1957" s="123">
        <v>6293</v>
      </c>
      <c r="P1957" s="123">
        <v>6293</v>
      </c>
      <c r="Q1957" s="123">
        <v>6293</v>
      </c>
      <c r="R1957" s="123">
        <v>6293</v>
      </c>
      <c r="S1957" s="37">
        <v>6293</v>
      </c>
    </row>
    <row r="1958" spans="2:19">
      <c r="B1958" s="6">
        <v>1967</v>
      </c>
      <c r="C1958" s="123">
        <v>9473</v>
      </c>
      <c r="D1958" s="123">
        <v>9473</v>
      </c>
      <c r="E1958" s="123">
        <v>9473</v>
      </c>
      <c r="F1958" s="123">
        <v>9473</v>
      </c>
      <c r="G1958" s="123">
        <v>9473</v>
      </c>
      <c r="H1958" s="123">
        <v>9473</v>
      </c>
      <c r="I1958" s="123">
        <v>9473</v>
      </c>
      <c r="J1958" s="123">
        <v>9473</v>
      </c>
      <c r="K1958" s="123">
        <v>9473</v>
      </c>
      <c r="L1958" s="123">
        <v>9473</v>
      </c>
      <c r="M1958" s="123">
        <v>9473</v>
      </c>
      <c r="N1958" s="123">
        <v>9473</v>
      </c>
      <c r="O1958" s="123">
        <v>9473</v>
      </c>
      <c r="P1958" s="123">
        <v>9473</v>
      </c>
      <c r="Q1958" s="123">
        <v>9473</v>
      </c>
      <c r="R1958" s="123">
        <v>9473</v>
      </c>
      <c r="S1958" s="37">
        <v>9473</v>
      </c>
    </row>
    <row r="1959" spans="2:19">
      <c r="B1959" s="6">
        <v>1966</v>
      </c>
      <c r="C1959" s="123">
        <v>89020</v>
      </c>
      <c r="D1959" s="123">
        <v>89020</v>
      </c>
      <c r="E1959" s="123">
        <v>89020</v>
      </c>
      <c r="F1959" s="123">
        <v>89020</v>
      </c>
      <c r="G1959" s="123">
        <v>89020</v>
      </c>
      <c r="H1959" s="123">
        <v>89020</v>
      </c>
      <c r="I1959" s="123">
        <v>77538.98</v>
      </c>
      <c r="J1959" s="123">
        <v>77538.98</v>
      </c>
      <c r="K1959" s="123">
        <v>77538.98</v>
      </c>
      <c r="L1959" s="123">
        <v>77538.98</v>
      </c>
      <c r="M1959" s="123">
        <v>77538.98</v>
      </c>
      <c r="N1959" s="123">
        <v>77538.98</v>
      </c>
      <c r="O1959" s="123">
        <v>77538.98</v>
      </c>
      <c r="P1959" s="37">
        <v>75740</v>
      </c>
      <c r="Q1959" s="37">
        <v>66030</v>
      </c>
      <c r="R1959" s="37">
        <v>66030</v>
      </c>
      <c r="S1959" s="37">
        <v>66030</v>
      </c>
    </row>
    <row r="1960" spans="2:19">
      <c r="B1960" s="6">
        <v>1965</v>
      </c>
      <c r="C1960" s="123">
        <v>58471</v>
      </c>
      <c r="D1960" s="123">
        <v>58471</v>
      </c>
      <c r="E1960" s="123">
        <v>58471</v>
      </c>
      <c r="F1960" s="123">
        <v>58471</v>
      </c>
      <c r="G1960" s="123">
        <v>58471</v>
      </c>
      <c r="H1960" s="123">
        <v>58471</v>
      </c>
      <c r="I1960" s="123">
        <v>58471</v>
      </c>
      <c r="J1960" s="123">
        <v>58471</v>
      </c>
      <c r="K1960" s="123">
        <v>58471</v>
      </c>
      <c r="L1960" s="123">
        <v>58471</v>
      </c>
      <c r="M1960" s="123">
        <v>58471</v>
      </c>
      <c r="N1960" s="123">
        <v>58471</v>
      </c>
      <c r="O1960" s="123">
        <v>58471</v>
      </c>
      <c r="P1960" s="123">
        <v>58471</v>
      </c>
      <c r="Q1960" s="123">
        <v>58471</v>
      </c>
      <c r="R1960" s="123">
        <v>58471</v>
      </c>
      <c r="S1960" s="37">
        <v>58471</v>
      </c>
    </row>
    <row r="1961" spans="2:19">
      <c r="B1961" s="6">
        <v>1964</v>
      </c>
      <c r="C1961" s="123">
        <v>26249</v>
      </c>
      <c r="D1961" s="123">
        <v>26249</v>
      </c>
      <c r="E1961" s="123">
        <v>26249</v>
      </c>
      <c r="F1961" s="123">
        <v>26249</v>
      </c>
      <c r="G1961" s="123">
        <v>26249</v>
      </c>
      <c r="H1961" s="123">
        <v>26249</v>
      </c>
      <c r="I1961" s="123">
        <v>26249</v>
      </c>
      <c r="J1961" s="123">
        <v>26249</v>
      </c>
      <c r="K1961" s="123">
        <v>26249</v>
      </c>
      <c r="L1961" s="123">
        <v>26249</v>
      </c>
      <c r="M1961" s="123">
        <v>26249</v>
      </c>
      <c r="N1961" s="123">
        <v>26249</v>
      </c>
      <c r="O1961" s="123">
        <v>26249</v>
      </c>
      <c r="P1961" s="123">
        <v>26249</v>
      </c>
      <c r="Q1961" s="123">
        <v>26249</v>
      </c>
      <c r="R1961" s="123">
        <v>26249</v>
      </c>
      <c r="S1961" s="37">
        <v>26249</v>
      </c>
    </row>
    <row r="1962" spans="2:19">
      <c r="B1962" s="6">
        <v>1963</v>
      </c>
      <c r="C1962" s="123">
        <v>20888</v>
      </c>
      <c r="D1962" s="123">
        <v>20888</v>
      </c>
      <c r="E1962" s="123">
        <v>20888</v>
      </c>
      <c r="F1962" s="123">
        <v>20888</v>
      </c>
      <c r="G1962" s="123">
        <v>20888</v>
      </c>
      <c r="H1962" s="123">
        <v>20888</v>
      </c>
      <c r="I1962" s="123">
        <v>20888</v>
      </c>
      <c r="J1962" s="123">
        <v>20888</v>
      </c>
      <c r="K1962" s="123">
        <v>20888</v>
      </c>
      <c r="L1962" s="123">
        <v>20888</v>
      </c>
      <c r="M1962" s="123">
        <v>20888</v>
      </c>
      <c r="N1962" s="123">
        <v>20888</v>
      </c>
      <c r="O1962" s="123">
        <v>20888</v>
      </c>
      <c r="P1962" s="123">
        <v>20888</v>
      </c>
      <c r="Q1962" s="123">
        <v>20888</v>
      </c>
      <c r="R1962" s="123">
        <v>20888</v>
      </c>
      <c r="S1962" s="37">
        <v>20888</v>
      </c>
    </row>
    <row r="1963" spans="2:19">
      <c r="B1963" s="6">
        <v>1962</v>
      </c>
      <c r="C1963" s="123">
        <v>60176</v>
      </c>
      <c r="D1963" s="123">
        <v>60176</v>
      </c>
      <c r="E1963" s="123">
        <v>60176</v>
      </c>
      <c r="F1963" s="123">
        <v>60176</v>
      </c>
      <c r="G1963" s="123">
        <v>60176</v>
      </c>
      <c r="H1963" s="123">
        <v>60176</v>
      </c>
      <c r="I1963" s="123">
        <v>60176</v>
      </c>
      <c r="J1963" s="123">
        <v>60176</v>
      </c>
      <c r="K1963" s="123">
        <v>60176</v>
      </c>
      <c r="L1963" s="123">
        <v>60176</v>
      </c>
      <c r="M1963" s="123">
        <v>51195.979999999996</v>
      </c>
      <c r="N1963" s="123">
        <v>51195.979999999996</v>
      </c>
      <c r="O1963" s="123">
        <v>51195.979999999996</v>
      </c>
      <c r="P1963" s="123">
        <v>51195.979999999996</v>
      </c>
      <c r="Q1963" s="123">
        <v>51195.979999999996</v>
      </c>
      <c r="R1963" s="123">
        <v>51195.979999999996</v>
      </c>
      <c r="S1963" s="37">
        <v>51195.98</v>
      </c>
    </row>
    <row r="1964" spans="2:19">
      <c r="B1964" s="6">
        <v>1961</v>
      </c>
      <c r="C1964" s="123">
        <v>0</v>
      </c>
      <c r="D1964" s="123">
        <v>0</v>
      </c>
      <c r="E1964" s="123">
        <v>0</v>
      </c>
      <c r="F1964" s="123">
        <v>0</v>
      </c>
      <c r="G1964" s="123">
        <v>0</v>
      </c>
      <c r="H1964" s="123">
        <v>0</v>
      </c>
      <c r="I1964" s="123">
        <v>0</v>
      </c>
      <c r="J1964" s="123">
        <v>0</v>
      </c>
      <c r="K1964" s="123">
        <v>0</v>
      </c>
      <c r="L1964" s="123">
        <v>0</v>
      </c>
      <c r="M1964" s="123">
        <v>0</v>
      </c>
      <c r="N1964" s="37"/>
      <c r="O1964" s="37"/>
      <c r="P1964" s="37"/>
      <c r="Q1964" s="37"/>
      <c r="R1964" s="37"/>
      <c r="S1964" s="37"/>
    </row>
    <row r="1965" spans="2:19">
      <c r="B1965" s="6">
        <v>1960</v>
      </c>
      <c r="C1965" s="123">
        <v>9364.5300000000007</v>
      </c>
      <c r="D1965" s="123">
        <v>9364.5300000000007</v>
      </c>
      <c r="E1965" s="123">
        <v>9364.5300000000007</v>
      </c>
      <c r="F1965" s="123">
        <v>9364.5300000000007</v>
      </c>
      <c r="G1965" s="123">
        <v>9364.5300000000007</v>
      </c>
      <c r="H1965" s="123">
        <v>0</v>
      </c>
      <c r="I1965" s="123">
        <v>0</v>
      </c>
      <c r="J1965" s="123">
        <v>0</v>
      </c>
      <c r="K1965" s="123">
        <v>0</v>
      </c>
      <c r="L1965" s="123">
        <v>0</v>
      </c>
      <c r="M1965" s="123">
        <v>0</v>
      </c>
      <c r="N1965" s="37"/>
      <c r="O1965" s="37"/>
      <c r="P1965" s="37"/>
      <c r="Q1965" s="37"/>
      <c r="R1965" s="37"/>
      <c r="S1965" s="37"/>
    </row>
    <row r="1966" spans="2:19">
      <c r="B1966" s="6">
        <v>1959</v>
      </c>
      <c r="C1966" s="123">
        <v>8811.69</v>
      </c>
      <c r="D1966" s="123">
        <v>8811.69</v>
      </c>
      <c r="E1966" s="123">
        <v>8811.69</v>
      </c>
      <c r="F1966" s="123">
        <v>8811.69</v>
      </c>
      <c r="G1966" s="123">
        <v>8811.69</v>
      </c>
      <c r="H1966" s="123">
        <v>0</v>
      </c>
      <c r="I1966" s="123">
        <v>0</v>
      </c>
      <c r="J1966" s="123">
        <v>0</v>
      </c>
      <c r="K1966" s="123">
        <v>0</v>
      </c>
      <c r="L1966" s="123">
        <v>0</v>
      </c>
      <c r="M1966" s="123">
        <v>0</v>
      </c>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3702812.2199999997</v>
      </c>
      <c r="D1996" s="8">
        <f>SUM(D1918:D1995)</f>
        <v>3745505.2199999997</v>
      </c>
      <c r="E1996" s="8">
        <f>SUM(E1917:E1995)</f>
        <v>3807470.2199999997</v>
      </c>
      <c r="F1996" s="8">
        <f>SUM(F1916:F1995)</f>
        <v>3903805.36</v>
      </c>
      <c r="G1996" s="8">
        <f>SUM(G1915:G1995)</f>
        <v>3946373.56</v>
      </c>
      <c r="H1996" s="8">
        <f>SUM(H1909:H1995)</f>
        <v>4925166.38</v>
      </c>
      <c r="I1996" s="8">
        <f>SUM(I1909:I1995)</f>
        <v>5020282.0200000005</v>
      </c>
      <c r="J1996" s="8">
        <f t="shared" ref="J1996" si="37">SUM(J1909:J1995)</f>
        <v>5132577.3900000006</v>
      </c>
      <c r="K1996" s="8">
        <f>SUM(K1909:K1995)</f>
        <v>5391224.9300000006</v>
      </c>
      <c r="L1996" s="8">
        <f t="shared" ref="L1996" si="38">SUM(L1909:L1995)</f>
        <v>5451688.4010000005</v>
      </c>
      <c r="M1996" s="8">
        <f>SUM(M1909:M1995)</f>
        <v>5666274.5410000002</v>
      </c>
      <c r="N1996" s="11">
        <f>SUM(N1904:N1995)</f>
        <v>5849238.5410000011</v>
      </c>
      <c r="O1996" s="11">
        <f>SUM(O1904:O1995)</f>
        <v>5849238.5410000011</v>
      </c>
      <c r="P1996" s="11">
        <f>SUM(P1904:P1995)</f>
        <v>5826019.5610000007</v>
      </c>
      <c r="Q1996" s="11">
        <f>SUM(Q1904:Q1995)</f>
        <v>6108223.5610000007</v>
      </c>
      <c r="R1996" s="11">
        <f>SUM(R1903:R1995)</f>
        <v>6108223.5610000007</v>
      </c>
      <c r="S1996" s="11">
        <f>SUM(S1903:S1995)</f>
        <v>6201675.2300000014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470087.79</v>
      </c>
    </row>
    <row r="1999" spans="1:19">
      <c r="A1999" s="38"/>
      <c r="B1999" s="6">
        <v>2021</v>
      </c>
      <c r="C1999" s="36"/>
      <c r="D1999" s="36"/>
      <c r="E1999" s="36"/>
      <c r="F1999" s="36"/>
      <c r="G1999" s="36"/>
      <c r="H1999" s="36"/>
      <c r="I1999" s="36"/>
      <c r="J1999" s="36"/>
      <c r="K1999" s="36"/>
      <c r="L1999" s="36"/>
      <c r="M1999" s="36"/>
      <c r="N1999" s="36"/>
      <c r="O1999" s="36"/>
      <c r="P1999" s="36"/>
      <c r="Q1999" s="36"/>
      <c r="R1999" s="37">
        <v>456985</v>
      </c>
      <c r="S1999" s="37">
        <v>456985</v>
      </c>
    </row>
    <row r="2000" spans="1:19">
      <c r="B2000" s="6">
        <v>2020</v>
      </c>
      <c r="C2000" s="36"/>
      <c r="D2000" s="36"/>
      <c r="E2000" s="36"/>
      <c r="F2000" s="36"/>
      <c r="G2000" s="36"/>
      <c r="H2000" s="36"/>
      <c r="I2000" s="36"/>
      <c r="J2000" s="36"/>
      <c r="K2000" s="36"/>
      <c r="L2000" s="36"/>
      <c r="M2000" s="36"/>
      <c r="N2000" s="36"/>
      <c r="O2000" s="36"/>
      <c r="P2000" s="36"/>
      <c r="Q2000" s="37">
        <v>186643</v>
      </c>
      <c r="R2000" s="37">
        <v>186643</v>
      </c>
      <c r="S2000" s="37">
        <v>186643</v>
      </c>
    </row>
    <row r="2001" spans="1:19">
      <c r="A2001" s="40"/>
      <c r="B2001" s="6">
        <v>2019</v>
      </c>
      <c r="C2001" s="36"/>
      <c r="D2001" s="36"/>
      <c r="E2001" s="36"/>
      <c r="F2001" s="36"/>
      <c r="G2001" s="36"/>
      <c r="H2001" s="36"/>
      <c r="I2001" s="36"/>
      <c r="J2001" s="36"/>
      <c r="K2001" s="36"/>
      <c r="L2001" s="36"/>
      <c r="M2001" s="36"/>
      <c r="N2001" s="36"/>
      <c r="O2001" s="36"/>
      <c r="P2001" s="37">
        <v>289149</v>
      </c>
      <c r="Q2001" s="37">
        <v>289149</v>
      </c>
      <c r="R2001" s="37">
        <v>289149</v>
      </c>
      <c r="S2001" s="37">
        <v>289149</v>
      </c>
    </row>
    <row r="2002" spans="1:19">
      <c r="A2002" s="40"/>
      <c r="B2002" s="6">
        <v>2018</v>
      </c>
      <c r="C2002" s="36"/>
      <c r="D2002" s="36"/>
      <c r="E2002" s="36"/>
      <c r="F2002" s="36"/>
      <c r="G2002" s="36"/>
      <c r="H2002" s="36"/>
      <c r="I2002" s="36"/>
      <c r="J2002" s="36"/>
      <c r="K2002" s="36"/>
      <c r="L2002" s="36"/>
      <c r="M2002" s="36"/>
      <c r="N2002" s="36"/>
      <c r="O2002" s="37">
        <v>6495</v>
      </c>
      <c r="P2002" s="37">
        <v>6495</v>
      </c>
      <c r="Q2002" s="37">
        <v>6495</v>
      </c>
      <c r="R2002" s="37">
        <v>6495</v>
      </c>
      <c r="S2002" s="37">
        <v>6495</v>
      </c>
    </row>
    <row r="2003" spans="1:19">
      <c r="A2003" s="40"/>
      <c r="B2003" s="6">
        <v>2017</v>
      </c>
      <c r="C2003" s="36"/>
      <c r="D2003" s="36"/>
      <c r="E2003" s="36"/>
      <c r="F2003" s="36"/>
      <c r="G2003" s="36"/>
      <c r="H2003" s="36"/>
      <c r="I2003" s="36"/>
      <c r="J2003" s="36"/>
      <c r="K2003" s="36"/>
      <c r="L2003" s="36"/>
      <c r="M2003" s="36"/>
      <c r="N2003" s="37">
        <v>181057</v>
      </c>
      <c r="O2003" s="37">
        <v>181057</v>
      </c>
      <c r="P2003" s="37">
        <v>181057</v>
      </c>
      <c r="Q2003" s="37">
        <v>181057</v>
      </c>
      <c r="R2003" s="37">
        <v>181057</v>
      </c>
      <c r="S2003" s="37">
        <v>181057</v>
      </c>
    </row>
    <row r="2004" spans="1:19">
      <c r="B2004" s="6">
        <v>2016</v>
      </c>
      <c r="C2004" s="36"/>
      <c r="D2004" s="36"/>
      <c r="E2004" s="36"/>
      <c r="F2004" s="36"/>
      <c r="G2004" s="36"/>
      <c r="H2004" s="36"/>
      <c r="I2004" s="36"/>
      <c r="J2004" s="36"/>
      <c r="K2004" s="36"/>
      <c r="L2004" s="36"/>
      <c r="M2004" s="37">
        <v>317216.69</v>
      </c>
      <c r="N2004" s="37">
        <v>317216.69</v>
      </c>
      <c r="O2004" s="37">
        <v>317216.69</v>
      </c>
      <c r="P2004" s="37">
        <v>317216.69</v>
      </c>
      <c r="Q2004" s="37">
        <v>317216.69</v>
      </c>
      <c r="R2004" s="37">
        <v>317216.69</v>
      </c>
      <c r="S2004" s="37">
        <v>317216.69</v>
      </c>
    </row>
    <row r="2005" spans="1:19">
      <c r="B2005" s="6">
        <v>2015</v>
      </c>
      <c r="C2005" s="36"/>
      <c r="D2005" s="36"/>
      <c r="E2005" s="36"/>
      <c r="F2005" s="36"/>
      <c r="G2005" s="36"/>
      <c r="H2005" s="36"/>
      <c r="I2005" s="36"/>
      <c r="J2005" s="36"/>
      <c r="K2005" s="36"/>
      <c r="L2005" s="37">
        <v>49900.800000000003</v>
      </c>
      <c r="M2005" s="37">
        <v>49900.800000000003</v>
      </c>
      <c r="N2005" s="37">
        <v>49900.800000000003</v>
      </c>
      <c r="O2005" s="37">
        <v>49900.800000000003</v>
      </c>
      <c r="P2005" s="37">
        <v>49900.800000000003</v>
      </c>
      <c r="Q2005" s="37">
        <v>49900.800000000003</v>
      </c>
      <c r="R2005" s="37">
        <v>49900.800000000003</v>
      </c>
      <c r="S2005" s="37">
        <v>49900.800000000003</v>
      </c>
    </row>
    <row r="2006" spans="1:19">
      <c r="B2006" s="6">
        <v>2014</v>
      </c>
      <c r="C2006" s="36"/>
      <c r="D2006" s="36"/>
      <c r="E2006" s="36"/>
      <c r="F2006" s="36"/>
      <c r="G2006" s="36"/>
      <c r="H2006" s="36"/>
      <c r="I2006" s="36"/>
      <c r="J2006" s="36"/>
      <c r="K2006" s="37">
        <v>137439.24</v>
      </c>
      <c r="L2006" s="37">
        <v>137439.24</v>
      </c>
      <c r="M2006" s="37">
        <v>137439.24</v>
      </c>
      <c r="N2006" s="37">
        <v>137439.24</v>
      </c>
      <c r="O2006" s="37">
        <v>137439.24</v>
      </c>
      <c r="P2006" s="37">
        <v>137439.24</v>
      </c>
      <c r="Q2006" s="37">
        <v>137439.24</v>
      </c>
      <c r="R2006" s="37">
        <v>137439.24</v>
      </c>
      <c r="S2006" s="37">
        <v>137439.24</v>
      </c>
    </row>
    <row r="2007" spans="1:19">
      <c r="B2007" s="6">
        <v>2013</v>
      </c>
      <c r="C2007" s="36"/>
      <c r="D2007" s="36"/>
      <c r="E2007" s="36"/>
      <c r="F2007" s="36"/>
      <c r="G2007" s="36"/>
      <c r="H2007" s="36"/>
      <c r="I2007" s="36"/>
      <c r="J2007" s="37">
        <v>103644.45</v>
      </c>
      <c r="K2007" s="37">
        <v>103644.45</v>
      </c>
      <c r="L2007" s="37">
        <v>103644.45</v>
      </c>
      <c r="M2007" s="37">
        <v>103644.45</v>
      </c>
      <c r="N2007" s="37">
        <v>103644.45</v>
      </c>
      <c r="O2007" s="37">
        <v>103644.45</v>
      </c>
      <c r="P2007" s="37">
        <v>103644.45</v>
      </c>
      <c r="Q2007" s="37">
        <v>103644.45</v>
      </c>
      <c r="R2007" s="37">
        <v>103644.45</v>
      </c>
      <c r="S2007" s="37">
        <v>103644.45</v>
      </c>
    </row>
    <row r="2008" spans="1:19">
      <c r="B2008" s="6">
        <v>2012</v>
      </c>
      <c r="C2008" s="36"/>
      <c r="D2008" s="36"/>
      <c r="E2008" s="36"/>
      <c r="F2008" s="36"/>
      <c r="G2008" s="36"/>
      <c r="H2008" s="36"/>
      <c r="I2008" s="37">
        <v>232224.43</v>
      </c>
      <c r="J2008" s="37">
        <v>232224.43</v>
      </c>
      <c r="K2008" s="37">
        <v>232224.43</v>
      </c>
      <c r="L2008" s="37">
        <v>232224.43</v>
      </c>
      <c r="M2008" s="37">
        <v>232224.43</v>
      </c>
      <c r="N2008" s="37">
        <v>232224.43</v>
      </c>
      <c r="O2008" s="37">
        <v>232224.43</v>
      </c>
      <c r="P2008" s="37">
        <v>232224.43</v>
      </c>
      <c r="Q2008" s="37">
        <v>232224.43</v>
      </c>
      <c r="R2008" s="37">
        <v>232224.43</v>
      </c>
      <c r="S2008" s="37">
        <v>232224.43</v>
      </c>
    </row>
    <row r="2009" spans="1:19">
      <c r="B2009" s="6">
        <v>2011</v>
      </c>
      <c r="C2009" s="36"/>
      <c r="D2009" s="36"/>
      <c r="E2009" s="36"/>
      <c r="F2009" s="36"/>
      <c r="G2009" s="36"/>
      <c r="H2009" s="37">
        <v>345540.87</v>
      </c>
      <c r="I2009" s="37">
        <v>345540.87</v>
      </c>
      <c r="J2009" s="37">
        <v>345540.87</v>
      </c>
      <c r="K2009" s="37">
        <v>345540.87</v>
      </c>
      <c r="L2009" s="37">
        <v>345540.87</v>
      </c>
      <c r="M2009" s="37">
        <v>345540.87</v>
      </c>
      <c r="N2009" s="37">
        <v>345540.87</v>
      </c>
      <c r="O2009" s="37">
        <v>345540.87</v>
      </c>
      <c r="P2009" s="37">
        <v>345540.87</v>
      </c>
      <c r="Q2009" s="37">
        <v>345540.87</v>
      </c>
      <c r="R2009" s="37">
        <v>345540.87</v>
      </c>
      <c r="S2009" s="37">
        <v>345540.87</v>
      </c>
    </row>
    <row r="2010" spans="1:19">
      <c r="B2010" s="6">
        <v>2010</v>
      </c>
      <c r="C2010" s="36"/>
      <c r="D2010" s="36"/>
      <c r="E2010" s="36"/>
      <c r="F2010" s="36"/>
      <c r="G2010" s="37">
        <v>81837.509999999995</v>
      </c>
      <c r="H2010" s="37">
        <v>81837.509999999995</v>
      </c>
      <c r="I2010" s="37">
        <v>81837.509999999995</v>
      </c>
      <c r="J2010" s="37">
        <v>81837.509999999995</v>
      </c>
      <c r="K2010" s="37">
        <v>81837.509999999995</v>
      </c>
      <c r="L2010" s="37">
        <v>81837.509999999995</v>
      </c>
      <c r="M2010" s="37">
        <v>81837.509999999995</v>
      </c>
      <c r="N2010" s="37">
        <v>81837.509999999995</v>
      </c>
      <c r="O2010" s="37">
        <v>81837.509999999995</v>
      </c>
      <c r="P2010" s="37">
        <v>81837.509999999995</v>
      </c>
      <c r="Q2010" s="37">
        <v>81837.509999999995</v>
      </c>
      <c r="R2010" s="37">
        <v>81837.509999999995</v>
      </c>
      <c r="S2010" s="37">
        <v>81837.509999999995</v>
      </c>
    </row>
    <row r="2011" spans="1:19">
      <c r="B2011" s="6">
        <v>2009</v>
      </c>
      <c r="C2011" s="36"/>
      <c r="D2011" s="36"/>
      <c r="E2011" s="36"/>
      <c r="F2011" s="37">
        <v>162493.32999999999</v>
      </c>
      <c r="G2011" s="37">
        <v>162493.32999999999</v>
      </c>
      <c r="H2011" s="37">
        <v>162493.32999999999</v>
      </c>
      <c r="I2011" s="37">
        <v>162493.32999999999</v>
      </c>
      <c r="J2011" s="37">
        <v>162493.32999999999</v>
      </c>
      <c r="K2011" s="37">
        <v>162493.32999999999</v>
      </c>
      <c r="L2011" s="37">
        <v>162493.32999999999</v>
      </c>
      <c r="M2011" s="37">
        <v>162493.32999999999</v>
      </c>
      <c r="N2011" s="37">
        <v>162493.32999999999</v>
      </c>
      <c r="O2011" s="37">
        <v>162493.32999999999</v>
      </c>
      <c r="P2011" s="37">
        <v>162493.32999999999</v>
      </c>
      <c r="Q2011" s="37">
        <v>162493.32999999999</v>
      </c>
      <c r="R2011" s="37">
        <v>162493.32999999999</v>
      </c>
      <c r="S2011" s="37">
        <v>162493.32999999999</v>
      </c>
    </row>
    <row r="2012" spans="1:19">
      <c r="B2012" s="6">
        <v>2008</v>
      </c>
      <c r="C2012" s="36"/>
      <c r="D2012" s="36"/>
      <c r="E2012" s="37">
        <v>80552</v>
      </c>
      <c r="F2012" s="37">
        <v>80552</v>
      </c>
      <c r="G2012" s="37">
        <v>80552</v>
      </c>
      <c r="H2012" s="37">
        <v>80552</v>
      </c>
      <c r="I2012" s="37">
        <v>80552</v>
      </c>
      <c r="J2012" s="37">
        <v>80552</v>
      </c>
      <c r="K2012" s="37">
        <v>80552</v>
      </c>
      <c r="L2012" s="37">
        <v>80552</v>
      </c>
      <c r="M2012" s="37">
        <v>80552</v>
      </c>
      <c r="N2012" s="37">
        <v>80552</v>
      </c>
      <c r="O2012" s="37">
        <v>80552</v>
      </c>
      <c r="P2012" s="37">
        <v>80552</v>
      </c>
      <c r="Q2012" s="37">
        <v>80552</v>
      </c>
      <c r="R2012" s="37">
        <v>80552</v>
      </c>
      <c r="S2012" s="37">
        <v>80552</v>
      </c>
    </row>
    <row r="2013" spans="1:19">
      <c r="B2013" s="6">
        <v>2007</v>
      </c>
      <c r="C2013" s="36"/>
      <c r="D2013" s="37">
        <v>101997</v>
      </c>
      <c r="E2013" s="37">
        <v>101997</v>
      </c>
      <c r="F2013" s="37">
        <v>101997</v>
      </c>
      <c r="G2013" s="37">
        <v>101997</v>
      </c>
      <c r="H2013" s="37">
        <v>101997</v>
      </c>
      <c r="I2013" s="37">
        <v>400260</v>
      </c>
      <c r="J2013" s="37">
        <v>400260</v>
      </c>
      <c r="K2013" s="37">
        <v>400260</v>
      </c>
      <c r="L2013" s="37">
        <v>400260</v>
      </c>
      <c r="M2013" s="37">
        <v>126652</v>
      </c>
      <c r="N2013" s="37">
        <v>126652</v>
      </c>
      <c r="O2013" s="37">
        <v>126652</v>
      </c>
      <c r="P2013" s="37">
        <v>126652</v>
      </c>
      <c r="Q2013" s="37">
        <v>126652</v>
      </c>
      <c r="R2013" s="37">
        <v>126652</v>
      </c>
      <c r="S2013" s="37">
        <v>126652</v>
      </c>
    </row>
    <row r="2014" spans="1:19">
      <c r="B2014" s="6">
        <v>2006</v>
      </c>
      <c r="C2014" s="37">
        <v>177356</v>
      </c>
      <c r="D2014" s="37">
        <v>177356</v>
      </c>
      <c r="E2014" s="37">
        <v>177356</v>
      </c>
      <c r="F2014" s="37">
        <v>177356</v>
      </c>
      <c r="G2014" s="37">
        <v>177356</v>
      </c>
      <c r="H2014" s="37">
        <v>177356</v>
      </c>
      <c r="I2014" s="37">
        <v>331871</v>
      </c>
      <c r="J2014" s="37">
        <v>331871</v>
      </c>
      <c r="K2014" s="37">
        <v>331871</v>
      </c>
      <c r="L2014" s="37">
        <v>331871</v>
      </c>
      <c r="M2014" s="37">
        <v>251739</v>
      </c>
      <c r="N2014" s="37">
        <v>251739</v>
      </c>
      <c r="O2014" s="37">
        <v>251739</v>
      </c>
      <c r="P2014" s="37">
        <v>251739</v>
      </c>
      <c r="Q2014" s="37">
        <v>251739</v>
      </c>
      <c r="R2014" s="37">
        <v>251739</v>
      </c>
      <c r="S2014" s="37">
        <v>251739</v>
      </c>
    </row>
    <row r="2015" spans="1:19">
      <c r="B2015" s="6">
        <v>2005</v>
      </c>
      <c r="C2015" s="123">
        <v>268881</v>
      </c>
      <c r="D2015" s="123">
        <v>268881</v>
      </c>
      <c r="E2015" s="123">
        <v>268881</v>
      </c>
      <c r="F2015" s="123">
        <v>268881</v>
      </c>
      <c r="G2015" s="123">
        <v>268881</v>
      </c>
      <c r="H2015" s="123">
        <v>268881</v>
      </c>
      <c r="I2015" s="123">
        <v>268881</v>
      </c>
      <c r="J2015" s="123">
        <v>268881</v>
      </c>
      <c r="K2015" s="123">
        <v>268881</v>
      </c>
      <c r="L2015" s="123">
        <v>268881</v>
      </c>
      <c r="M2015" s="123">
        <v>268881</v>
      </c>
      <c r="N2015" s="123">
        <v>268881</v>
      </c>
      <c r="O2015" s="123">
        <v>268881</v>
      </c>
      <c r="P2015" s="123">
        <v>268881</v>
      </c>
      <c r="Q2015" s="123">
        <v>268881</v>
      </c>
      <c r="R2015" s="123">
        <v>268881</v>
      </c>
      <c r="S2015" s="37">
        <v>268881</v>
      </c>
    </row>
    <row r="2016" spans="1:19">
      <c r="B2016" s="6">
        <v>2004</v>
      </c>
      <c r="C2016" s="123">
        <v>129621.48</v>
      </c>
      <c r="D2016" s="123">
        <v>129621.48</v>
      </c>
      <c r="E2016" s="123">
        <v>129621.48</v>
      </c>
      <c r="F2016" s="123">
        <v>129621.48</v>
      </c>
      <c r="G2016" s="123">
        <v>129621.48</v>
      </c>
      <c r="H2016" s="123">
        <v>129621.48</v>
      </c>
      <c r="I2016" s="123">
        <v>129621.48</v>
      </c>
      <c r="J2016" s="123">
        <v>129621.48</v>
      </c>
      <c r="K2016" s="123">
        <v>129621.48</v>
      </c>
      <c r="L2016" s="123">
        <v>129621.48</v>
      </c>
      <c r="M2016" s="123">
        <v>129621.48</v>
      </c>
      <c r="N2016" s="123">
        <v>129621.48</v>
      </c>
      <c r="O2016" s="123">
        <v>129621.48</v>
      </c>
      <c r="P2016" s="123">
        <v>129621.48</v>
      </c>
      <c r="Q2016" s="123">
        <v>129621.48</v>
      </c>
      <c r="R2016" s="123">
        <v>129621.48</v>
      </c>
      <c r="S2016" s="37">
        <v>129621.48</v>
      </c>
    </row>
    <row r="2017" spans="2:19">
      <c r="B2017" s="6">
        <v>2003</v>
      </c>
      <c r="C2017" s="123">
        <v>107267.88</v>
      </c>
      <c r="D2017" s="123">
        <v>107267.88</v>
      </c>
      <c r="E2017" s="123">
        <v>107267.88</v>
      </c>
      <c r="F2017" s="123">
        <v>107267.88</v>
      </c>
      <c r="G2017" s="123">
        <v>107267.88</v>
      </c>
      <c r="H2017" s="123">
        <v>107267.88</v>
      </c>
      <c r="I2017" s="123">
        <v>107267.88</v>
      </c>
      <c r="J2017" s="123">
        <v>107267.88</v>
      </c>
      <c r="K2017" s="123">
        <v>107267.88</v>
      </c>
      <c r="L2017" s="123">
        <v>107267.88</v>
      </c>
      <c r="M2017" s="123">
        <v>107267.88</v>
      </c>
      <c r="N2017" s="123">
        <v>107267.88</v>
      </c>
      <c r="O2017" s="123">
        <v>107267.88</v>
      </c>
      <c r="P2017" s="123">
        <v>107267.88</v>
      </c>
      <c r="Q2017" s="123">
        <v>107267.88</v>
      </c>
      <c r="R2017" s="123">
        <v>107267.88</v>
      </c>
      <c r="S2017" s="37">
        <v>107267.88</v>
      </c>
    </row>
    <row r="2018" spans="2:19">
      <c r="B2018" s="6">
        <v>2002</v>
      </c>
      <c r="C2018" s="123">
        <v>19523</v>
      </c>
      <c r="D2018" s="123">
        <v>19523</v>
      </c>
      <c r="E2018" s="123">
        <v>19523</v>
      </c>
      <c r="F2018" s="123">
        <v>19523</v>
      </c>
      <c r="G2018" s="123">
        <v>19523</v>
      </c>
      <c r="H2018" s="123">
        <v>19523</v>
      </c>
      <c r="I2018" s="123">
        <v>19523</v>
      </c>
      <c r="J2018" s="123">
        <v>19523</v>
      </c>
      <c r="K2018" s="123">
        <v>19523</v>
      </c>
      <c r="L2018" s="123">
        <v>19523</v>
      </c>
      <c r="M2018" s="123">
        <v>19523</v>
      </c>
      <c r="N2018" s="123">
        <v>19523</v>
      </c>
      <c r="O2018" s="123">
        <v>19523</v>
      </c>
      <c r="P2018" s="123">
        <v>19523</v>
      </c>
      <c r="Q2018" s="123">
        <v>19523</v>
      </c>
      <c r="R2018" s="123">
        <v>19523</v>
      </c>
      <c r="S2018" s="37">
        <v>19523</v>
      </c>
    </row>
    <row r="2019" spans="2:19">
      <c r="B2019" s="6">
        <v>2001</v>
      </c>
      <c r="C2019" s="123">
        <v>83641</v>
      </c>
      <c r="D2019" s="123">
        <v>83641</v>
      </c>
      <c r="E2019" s="123">
        <v>83641</v>
      </c>
      <c r="F2019" s="123">
        <v>83641</v>
      </c>
      <c r="G2019" s="123">
        <v>83641</v>
      </c>
      <c r="H2019" s="123">
        <v>83641</v>
      </c>
      <c r="I2019" s="123">
        <v>83641</v>
      </c>
      <c r="J2019" s="123">
        <v>83641</v>
      </c>
      <c r="K2019" s="123">
        <v>83641</v>
      </c>
      <c r="L2019" s="123">
        <v>83641</v>
      </c>
      <c r="M2019" s="123">
        <v>83641</v>
      </c>
      <c r="N2019" s="123">
        <v>83641</v>
      </c>
      <c r="O2019" s="123">
        <v>83641</v>
      </c>
      <c r="P2019" s="123">
        <v>83641</v>
      </c>
      <c r="Q2019" s="123">
        <v>83641</v>
      </c>
      <c r="R2019" s="123">
        <v>83641</v>
      </c>
      <c r="S2019" s="37">
        <v>83641</v>
      </c>
    </row>
    <row r="2020" spans="2:19">
      <c r="B2020" s="6">
        <v>2000</v>
      </c>
      <c r="C2020" s="123">
        <v>81215</v>
      </c>
      <c r="D2020" s="123">
        <v>81215</v>
      </c>
      <c r="E2020" s="123">
        <v>81215</v>
      </c>
      <c r="F2020" s="123">
        <v>81215</v>
      </c>
      <c r="G2020" s="123">
        <v>81215</v>
      </c>
      <c r="H2020" s="123">
        <v>81215</v>
      </c>
      <c r="I2020" s="123">
        <v>81215</v>
      </c>
      <c r="J2020" s="123">
        <v>81215</v>
      </c>
      <c r="K2020" s="123">
        <v>81215</v>
      </c>
      <c r="L2020" s="123">
        <v>81215</v>
      </c>
      <c r="M2020" s="123">
        <v>81215</v>
      </c>
      <c r="N2020" s="123">
        <v>81215</v>
      </c>
      <c r="O2020" s="123">
        <v>81215</v>
      </c>
      <c r="P2020" s="123">
        <v>81215</v>
      </c>
      <c r="Q2020" s="123">
        <v>81215</v>
      </c>
      <c r="R2020" s="123">
        <v>81215</v>
      </c>
      <c r="S2020" s="37">
        <v>81215</v>
      </c>
    </row>
    <row r="2021" spans="2:19">
      <c r="B2021" s="6">
        <v>1999</v>
      </c>
      <c r="C2021" s="123">
        <v>70848</v>
      </c>
      <c r="D2021" s="123">
        <v>70848</v>
      </c>
      <c r="E2021" s="123">
        <v>70848</v>
      </c>
      <c r="F2021" s="123">
        <v>70848</v>
      </c>
      <c r="G2021" s="123">
        <v>70848</v>
      </c>
      <c r="H2021" s="123">
        <v>70848</v>
      </c>
      <c r="I2021" s="123">
        <v>70848</v>
      </c>
      <c r="J2021" s="123">
        <v>70848</v>
      </c>
      <c r="K2021" s="123">
        <v>70848</v>
      </c>
      <c r="L2021" s="123">
        <v>70848</v>
      </c>
      <c r="M2021" s="123">
        <v>70848</v>
      </c>
      <c r="N2021" s="123">
        <v>70848</v>
      </c>
      <c r="O2021" s="123">
        <v>70848</v>
      </c>
      <c r="P2021" s="123">
        <v>70848</v>
      </c>
      <c r="Q2021" s="123">
        <v>70848</v>
      </c>
      <c r="R2021" s="123">
        <v>70848</v>
      </c>
      <c r="S2021" s="37">
        <v>70848</v>
      </c>
    </row>
    <row r="2022" spans="2:19">
      <c r="B2022" s="6">
        <v>1998</v>
      </c>
      <c r="C2022" s="123">
        <v>330106</v>
      </c>
      <c r="D2022" s="123">
        <v>330106</v>
      </c>
      <c r="E2022" s="123">
        <v>330106</v>
      </c>
      <c r="F2022" s="123">
        <v>330106</v>
      </c>
      <c r="G2022" s="123">
        <v>330106</v>
      </c>
      <c r="H2022" s="123">
        <v>330106</v>
      </c>
      <c r="I2022" s="123">
        <v>330106</v>
      </c>
      <c r="J2022" s="123">
        <v>330106</v>
      </c>
      <c r="K2022" s="123">
        <v>330106</v>
      </c>
      <c r="L2022" s="123">
        <v>330106</v>
      </c>
      <c r="M2022" s="123">
        <v>330106</v>
      </c>
      <c r="N2022" s="123">
        <v>330106</v>
      </c>
      <c r="O2022" s="123">
        <v>330106</v>
      </c>
      <c r="P2022" s="123">
        <v>330106</v>
      </c>
      <c r="Q2022" s="123">
        <v>330106</v>
      </c>
      <c r="R2022" s="123">
        <v>330106</v>
      </c>
      <c r="S2022" s="37">
        <v>330106</v>
      </c>
    </row>
    <row r="2023" spans="2:19">
      <c r="B2023" s="6">
        <v>1997</v>
      </c>
      <c r="C2023" s="123">
        <v>184547</v>
      </c>
      <c r="D2023" s="123">
        <v>184547</v>
      </c>
      <c r="E2023" s="123">
        <v>184547</v>
      </c>
      <c r="F2023" s="123">
        <v>184547</v>
      </c>
      <c r="G2023" s="123">
        <v>184547</v>
      </c>
      <c r="H2023" s="123">
        <v>184547</v>
      </c>
      <c r="I2023" s="123">
        <v>184547</v>
      </c>
      <c r="J2023" s="123">
        <v>184547</v>
      </c>
      <c r="K2023" s="123">
        <v>184547</v>
      </c>
      <c r="L2023" s="123">
        <v>184547</v>
      </c>
      <c r="M2023" s="123">
        <v>184547</v>
      </c>
      <c r="N2023" s="123">
        <v>184547</v>
      </c>
      <c r="O2023" s="123">
        <v>184547</v>
      </c>
      <c r="P2023" s="123">
        <v>184547</v>
      </c>
      <c r="Q2023" s="123">
        <v>184547</v>
      </c>
      <c r="R2023" s="123">
        <v>184547</v>
      </c>
      <c r="S2023" s="37">
        <v>184547</v>
      </c>
    </row>
    <row r="2024" spans="2:19">
      <c r="B2024" s="6">
        <v>1996</v>
      </c>
      <c r="C2024" s="123">
        <v>203008</v>
      </c>
      <c r="D2024" s="123">
        <v>203008</v>
      </c>
      <c r="E2024" s="123">
        <v>203008</v>
      </c>
      <c r="F2024" s="123">
        <v>203008</v>
      </c>
      <c r="G2024" s="123">
        <v>203008</v>
      </c>
      <c r="H2024" s="123">
        <v>203008</v>
      </c>
      <c r="I2024" s="123">
        <v>203008</v>
      </c>
      <c r="J2024" s="123">
        <v>203008</v>
      </c>
      <c r="K2024" s="123">
        <v>203008</v>
      </c>
      <c r="L2024" s="123">
        <v>203008</v>
      </c>
      <c r="M2024" s="123">
        <v>203008</v>
      </c>
      <c r="N2024" s="123">
        <v>203008</v>
      </c>
      <c r="O2024" s="123">
        <v>203008</v>
      </c>
      <c r="P2024" s="123">
        <v>203008</v>
      </c>
      <c r="Q2024" s="123">
        <v>203008</v>
      </c>
      <c r="R2024" s="123">
        <v>203008</v>
      </c>
      <c r="S2024" s="37">
        <v>203008</v>
      </c>
    </row>
    <row r="2025" spans="2:19">
      <c r="B2025" s="6">
        <v>1995</v>
      </c>
      <c r="C2025" s="123">
        <v>119912</v>
      </c>
      <c r="D2025" s="123">
        <v>119912</v>
      </c>
      <c r="E2025" s="123">
        <v>119912</v>
      </c>
      <c r="F2025" s="123">
        <v>119912</v>
      </c>
      <c r="G2025" s="123">
        <v>119912</v>
      </c>
      <c r="H2025" s="123">
        <v>119912</v>
      </c>
      <c r="I2025" s="123">
        <v>119912</v>
      </c>
      <c r="J2025" s="123">
        <v>119912</v>
      </c>
      <c r="K2025" s="123">
        <v>119912</v>
      </c>
      <c r="L2025" s="123">
        <v>119912</v>
      </c>
      <c r="M2025" s="123">
        <v>119912</v>
      </c>
      <c r="N2025" s="123">
        <v>119912</v>
      </c>
      <c r="O2025" s="123">
        <v>119912</v>
      </c>
      <c r="P2025" s="123">
        <v>119912</v>
      </c>
      <c r="Q2025" s="123">
        <v>119912</v>
      </c>
      <c r="R2025" s="123">
        <v>119912</v>
      </c>
      <c r="S2025" s="37">
        <v>119912</v>
      </c>
    </row>
    <row r="2026" spans="2:19">
      <c r="B2026" s="6">
        <v>1994</v>
      </c>
      <c r="C2026" s="123">
        <v>69984</v>
      </c>
      <c r="D2026" s="123">
        <v>69984</v>
      </c>
      <c r="E2026" s="123">
        <v>69984</v>
      </c>
      <c r="F2026" s="123">
        <v>69984</v>
      </c>
      <c r="G2026" s="123">
        <v>69984</v>
      </c>
      <c r="H2026" s="123">
        <v>69984</v>
      </c>
      <c r="I2026" s="123">
        <v>69984</v>
      </c>
      <c r="J2026" s="123">
        <v>69984</v>
      </c>
      <c r="K2026" s="123">
        <v>69984</v>
      </c>
      <c r="L2026" s="123">
        <v>69984</v>
      </c>
      <c r="M2026" s="123">
        <v>69984</v>
      </c>
      <c r="N2026" s="123">
        <v>69984</v>
      </c>
      <c r="O2026" s="123">
        <v>69984</v>
      </c>
      <c r="P2026" s="123">
        <v>69984</v>
      </c>
      <c r="Q2026" s="123">
        <v>69984</v>
      </c>
      <c r="R2026" s="123">
        <v>69984</v>
      </c>
      <c r="S2026" s="37">
        <v>69984</v>
      </c>
    </row>
    <row r="2027" spans="2:19">
      <c r="B2027" s="6">
        <v>1993</v>
      </c>
      <c r="C2027" s="123">
        <v>96508</v>
      </c>
      <c r="D2027" s="123">
        <v>96508</v>
      </c>
      <c r="E2027" s="123">
        <v>96508</v>
      </c>
      <c r="F2027" s="123">
        <v>96508</v>
      </c>
      <c r="G2027" s="123">
        <v>96508</v>
      </c>
      <c r="H2027" s="123">
        <v>96508</v>
      </c>
      <c r="I2027" s="123">
        <v>96508</v>
      </c>
      <c r="J2027" s="123">
        <v>96508</v>
      </c>
      <c r="K2027" s="123">
        <v>96508</v>
      </c>
      <c r="L2027" s="123">
        <v>96508</v>
      </c>
      <c r="M2027" s="123">
        <v>96508</v>
      </c>
      <c r="N2027" s="123">
        <v>96508</v>
      </c>
      <c r="O2027" s="123">
        <v>96508</v>
      </c>
      <c r="P2027" s="123">
        <v>96508</v>
      </c>
      <c r="Q2027" s="123">
        <v>96508</v>
      </c>
      <c r="R2027" s="123">
        <v>96508</v>
      </c>
      <c r="S2027" s="37">
        <v>96508</v>
      </c>
    </row>
    <row r="2028" spans="2:19">
      <c r="B2028" s="6">
        <v>1992</v>
      </c>
      <c r="C2028" s="123">
        <v>50769</v>
      </c>
      <c r="D2028" s="123">
        <v>50769</v>
      </c>
      <c r="E2028" s="123">
        <v>50769</v>
      </c>
      <c r="F2028" s="123">
        <v>50769</v>
      </c>
      <c r="G2028" s="123">
        <v>50769</v>
      </c>
      <c r="H2028" s="123">
        <v>50769</v>
      </c>
      <c r="I2028" s="123">
        <v>50769</v>
      </c>
      <c r="J2028" s="123">
        <v>50769</v>
      </c>
      <c r="K2028" s="123">
        <v>50769</v>
      </c>
      <c r="L2028" s="123">
        <v>50769</v>
      </c>
      <c r="M2028" s="123">
        <v>50769</v>
      </c>
      <c r="N2028" s="123">
        <v>50769</v>
      </c>
      <c r="O2028" s="123">
        <v>50769</v>
      </c>
      <c r="P2028" s="123">
        <v>50769</v>
      </c>
      <c r="Q2028" s="123">
        <v>50769</v>
      </c>
      <c r="R2028" s="123">
        <v>50769</v>
      </c>
      <c r="S2028" s="37">
        <v>50769</v>
      </c>
    </row>
    <row r="2029" spans="2:19">
      <c r="B2029" s="6">
        <v>1991</v>
      </c>
      <c r="C2029" s="123">
        <v>112864</v>
      </c>
      <c r="D2029" s="123">
        <v>112864</v>
      </c>
      <c r="E2029" s="123">
        <v>112864</v>
      </c>
      <c r="F2029" s="123">
        <v>112864</v>
      </c>
      <c r="G2029" s="123">
        <v>112864</v>
      </c>
      <c r="H2029" s="123">
        <v>112864</v>
      </c>
      <c r="I2029" s="123">
        <v>123440.74</v>
      </c>
      <c r="J2029" s="123">
        <v>123440.74</v>
      </c>
      <c r="K2029" s="123">
        <v>123440.74</v>
      </c>
      <c r="L2029" s="123">
        <v>123440.74</v>
      </c>
      <c r="M2029" s="123">
        <v>120359</v>
      </c>
      <c r="N2029" s="123">
        <v>120359</v>
      </c>
      <c r="O2029" s="123">
        <v>120359</v>
      </c>
      <c r="P2029" s="123">
        <v>120359</v>
      </c>
      <c r="Q2029" s="123">
        <v>120359</v>
      </c>
      <c r="R2029" s="123">
        <v>120359</v>
      </c>
      <c r="S2029" s="37">
        <v>120359</v>
      </c>
    </row>
    <row r="2030" spans="2:19">
      <c r="B2030" s="6">
        <v>1990</v>
      </c>
      <c r="C2030" s="123">
        <v>103646</v>
      </c>
      <c r="D2030" s="123">
        <v>103646</v>
      </c>
      <c r="E2030" s="123">
        <v>103646</v>
      </c>
      <c r="F2030" s="123">
        <v>103646</v>
      </c>
      <c r="G2030" s="123">
        <v>103646</v>
      </c>
      <c r="H2030" s="123">
        <v>103646</v>
      </c>
      <c r="I2030" s="123">
        <v>103646</v>
      </c>
      <c r="J2030" s="123">
        <v>103646</v>
      </c>
      <c r="K2030" s="123">
        <v>103646</v>
      </c>
      <c r="L2030" s="123">
        <v>103646</v>
      </c>
      <c r="M2030" s="123">
        <v>119002</v>
      </c>
      <c r="N2030" s="123">
        <v>119002</v>
      </c>
      <c r="O2030" s="123">
        <v>119002</v>
      </c>
      <c r="P2030" s="123">
        <v>119002</v>
      </c>
      <c r="Q2030" s="123">
        <v>119002</v>
      </c>
      <c r="R2030" s="123">
        <v>119002</v>
      </c>
      <c r="S2030" s="37">
        <v>119002</v>
      </c>
    </row>
    <row r="2031" spans="2:19">
      <c r="B2031" s="6">
        <v>1989</v>
      </c>
      <c r="C2031" s="123">
        <v>99254</v>
      </c>
      <c r="D2031" s="123">
        <v>99254</v>
      </c>
      <c r="E2031" s="123">
        <v>99254</v>
      </c>
      <c r="F2031" s="123">
        <v>99254</v>
      </c>
      <c r="G2031" s="123">
        <v>99254</v>
      </c>
      <c r="H2031" s="123">
        <v>99254</v>
      </c>
      <c r="I2031" s="123">
        <v>99254</v>
      </c>
      <c r="J2031" s="123">
        <v>99254</v>
      </c>
      <c r="K2031" s="123">
        <v>99254</v>
      </c>
      <c r="L2031" s="123">
        <v>99254</v>
      </c>
      <c r="M2031" s="123">
        <v>99254</v>
      </c>
      <c r="N2031" s="123">
        <v>99254</v>
      </c>
      <c r="O2031" s="123">
        <v>99254</v>
      </c>
      <c r="P2031" s="123">
        <v>99254</v>
      </c>
      <c r="Q2031" s="123">
        <v>99254</v>
      </c>
      <c r="R2031" s="123">
        <v>99254</v>
      </c>
      <c r="S2031" s="37">
        <v>99254</v>
      </c>
    </row>
    <row r="2032" spans="2:19">
      <c r="B2032" s="6">
        <v>1988</v>
      </c>
      <c r="C2032" s="123">
        <v>42465</v>
      </c>
      <c r="D2032" s="123">
        <v>42465</v>
      </c>
      <c r="E2032" s="123">
        <v>42465</v>
      </c>
      <c r="F2032" s="123">
        <v>42465</v>
      </c>
      <c r="G2032" s="123">
        <v>42465</v>
      </c>
      <c r="H2032" s="123">
        <v>42465</v>
      </c>
      <c r="I2032" s="123">
        <v>42465</v>
      </c>
      <c r="J2032" s="123">
        <v>42465</v>
      </c>
      <c r="K2032" s="123">
        <v>42465</v>
      </c>
      <c r="L2032" s="123">
        <v>42465</v>
      </c>
      <c r="M2032" s="123">
        <v>42465</v>
      </c>
      <c r="N2032" s="123">
        <v>42465</v>
      </c>
      <c r="O2032" s="123">
        <v>42465</v>
      </c>
      <c r="P2032" s="123">
        <v>42465</v>
      </c>
      <c r="Q2032" s="123">
        <v>42465</v>
      </c>
      <c r="R2032" s="123">
        <v>42465</v>
      </c>
      <c r="S2032" s="37">
        <v>42465</v>
      </c>
    </row>
    <row r="2033" spans="2:19">
      <c r="B2033" s="6">
        <v>1987</v>
      </c>
      <c r="C2033" s="123">
        <v>129562</v>
      </c>
      <c r="D2033" s="123">
        <v>129562</v>
      </c>
      <c r="E2033" s="123">
        <v>129562</v>
      </c>
      <c r="F2033" s="123">
        <v>129562</v>
      </c>
      <c r="G2033" s="123">
        <v>129562</v>
      </c>
      <c r="H2033" s="123">
        <v>129562</v>
      </c>
      <c r="I2033" s="123">
        <v>129562</v>
      </c>
      <c r="J2033" s="123">
        <v>129562</v>
      </c>
      <c r="K2033" s="123">
        <v>129562</v>
      </c>
      <c r="L2033" s="123">
        <v>129562</v>
      </c>
      <c r="M2033" s="123">
        <v>129562</v>
      </c>
      <c r="N2033" s="123">
        <v>129562</v>
      </c>
      <c r="O2033" s="123">
        <v>129562</v>
      </c>
      <c r="P2033" s="123">
        <v>129562</v>
      </c>
      <c r="Q2033" s="123">
        <v>129562</v>
      </c>
      <c r="R2033" s="123">
        <v>129562</v>
      </c>
      <c r="S2033" s="37">
        <v>129562</v>
      </c>
    </row>
    <row r="2034" spans="2:19">
      <c r="B2034" s="6">
        <v>1986</v>
      </c>
      <c r="C2034" s="123">
        <v>145217</v>
      </c>
      <c r="D2034" s="123">
        <v>145217</v>
      </c>
      <c r="E2034" s="123">
        <v>145217</v>
      </c>
      <c r="F2034" s="123">
        <v>145217</v>
      </c>
      <c r="G2034" s="123">
        <v>145217</v>
      </c>
      <c r="H2034" s="123">
        <v>145217</v>
      </c>
      <c r="I2034" s="123">
        <v>145217</v>
      </c>
      <c r="J2034" s="123">
        <v>145217</v>
      </c>
      <c r="K2034" s="123">
        <v>145217</v>
      </c>
      <c r="L2034" s="123">
        <v>145217</v>
      </c>
      <c r="M2034" s="123">
        <v>145217</v>
      </c>
      <c r="N2034" s="123">
        <v>145217</v>
      </c>
      <c r="O2034" s="123">
        <v>145217</v>
      </c>
      <c r="P2034" s="123">
        <v>145217</v>
      </c>
      <c r="Q2034" s="123">
        <v>145217</v>
      </c>
      <c r="R2034" s="123">
        <v>145217</v>
      </c>
      <c r="S2034" s="37">
        <v>145217</v>
      </c>
    </row>
    <row r="2035" spans="2:19">
      <c r="B2035" s="6">
        <v>1985</v>
      </c>
      <c r="C2035" s="123">
        <v>240491</v>
      </c>
      <c r="D2035" s="123">
        <v>240491</v>
      </c>
      <c r="E2035" s="123">
        <v>240491</v>
      </c>
      <c r="F2035" s="123">
        <v>240491</v>
      </c>
      <c r="G2035" s="123">
        <v>240491</v>
      </c>
      <c r="H2035" s="123">
        <v>240491</v>
      </c>
      <c r="I2035" s="123">
        <v>240491</v>
      </c>
      <c r="J2035" s="123">
        <v>240491</v>
      </c>
      <c r="K2035" s="123">
        <v>240491</v>
      </c>
      <c r="L2035" s="123">
        <v>240491</v>
      </c>
      <c r="M2035" s="123">
        <v>240491</v>
      </c>
      <c r="N2035" s="123">
        <v>240491</v>
      </c>
      <c r="O2035" s="123">
        <v>240491</v>
      </c>
      <c r="P2035" s="123">
        <v>240491</v>
      </c>
      <c r="Q2035" s="123">
        <v>240491</v>
      </c>
      <c r="R2035" s="123">
        <v>240491</v>
      </c>
      <c r="S2035" s="37">
        <v>240491</v>
      </c>
    </row>
    <row r="2036" spans="2:19">
      <c r="B2036" s="6">
        <v>1984</v>
      </c>
      <c r="C2036" s="123">
        <v>135875</v>
      </c>
      <c r="D2036" s="123">
        <v>135875</v>
      </c>
      <c r="E2036" s="123">
        <v>135875</v>
      </c>
      <c r="F2036" s="123">
        <v>135875</v>
      </c>
      <c r="G2036" s="123">
        <v>135875</v>
      </c>
      <c r="H2036" s="123">
        <v>135875</v>
      </c>
      <c r="I2036" s="123">
        <v>135875</v>
      </c>
      <c r="J2036" s="123">
        <v>135875</v>
      </c>
      <c r="K2036" s="123">
        <v>135875</v>
      </c>
      <c r="L2036" s="123">
        <v>135875</v>
      </c>
      <c r="M2036" s="123">
        <v>135875</v>
      </c>
      <c r="N2036" s="123">
        <v>135875</v>
      </c>
      <c r="O2036" s="123">
        <v>135875</v>
      </c>
      <c r="P2036" s="123">
        <v>135875</v>
      </c>
      <c r="Q2036" s="123">
        <v>135875</v>
      </c>
      <c r="R2036" s="123">
        <v>135875</v>
      </c>
      <c r="S2036" s="37">
        <v>135875</v>
      </c>
    </row>
    <row r="2037" spans="2:19">
      <c r="B2037" s="6">
        <v>1983</v>
      </c>
      <c r="C2037" s="123">
        <v>129472</v>
      </c>
      <c r="D2037" s="123">
        <v>129472</v>
      </c>
      <c r="E2037" s="123">
        <v>129472</v>
      </c>
      <c r="F2037" s="123">
        <v>129472</v>
      </c>
      <c r="G2037" s="123">
        <v>129472</v>
      </c>
      <c r="H2037" s="123">
        <v>129472</v>
      </c>
      <c r="I2037" s="123">
        <v>129472</v>
      </c>
      <c r="J2037" s="123">
        <v>129472</v>
      </c>
      <c r="K2037" s="123">
        <v>129472</v>
      </c>
      <c r="L2037" s="123">
        <v>129472</v>
      </c>
      <c r="M2037" s="123">
        <v>129472</v>
      </c>
      <c r="N2037" s="123">
        <v>129472</v>
      </c>
      <c r="O2037" s="123">
        <v>129472</v>
      </c>
      <c r="P2037" s="123">
        <v>129472</v>
      </c>
      <c r="Q2037" s="123">
        <v>129472</v>
      </c>
      <c r="R2037" s="123">
        <v>129472</v>
      </c>
      <c r="S2037" s="37">
        <v>129472</v>
      </c>
    </row>
    <row r="2038" spans="2:19">
      <c r="B2038" s="6">
        <v>1982</v>
      </c>
      <c r="C2038" s="123">
        <v>40294</v>
      </c>
      <c r="D2038" s="123">
        <v>40294</v>
      </c>
      <c r="E2038" s="123">
        <v>40294</v>
      </c>
      <c r="F2038" s="123">
        <v>40294</v>
      </c>
      <c r="G2038" s="123">
        <v>40294</v>
      </c>
      <c r="H2038" s="123">
        <v>40294</v>
      </c>
      <c r="I2038" s="123">
        <v>40294</v>
      </c>
      <c r="J2038" s="123">
        <v>40294</v>
      </c>
      <c r="K2038" s="123">
        <v>40294</v>
      </c>
      <c r="L2038" s="123">
        <v>40294</v>
      </c>
      <c r="M2038" s="123">
        <v>40294</v>
      </c>
      <c r="N2038" s="123">
        <v>40294</v>
      </c>
      <c r="O2038" s="123">
        <v>40294</v>
      </c>
      <c r="P2038" s="123">
        <v>40294</v>
      </c>
      <c r="Q2038" s="123">
        <v>40294</v>
      </c>
      <c r="R2038" s="123">
        <v>40294</v>
      </c>
      <c r="S2038" s="37">
        <v>40294</v>
      </c>
    </row>
    <row r="2039" spans="2:19">
      <c r="B2039" s="6">
        <v>1981</v>
      </c>
      <c r="C2039" s="123">
        <v>95234</v>
      </c>
      <c r="D2039" s="123">
        <v>95234</v>
      </c>
      <c r="E2039" s="123">
        <v>95234</v>
      </c>
      <c r="F2039" s="123">
        <v>95234</v>
      </c>
      <c r="G2039" s="123">
        <v>95234</v>
      </c>
      <c r="H2039" s="123">
        <v>95234</v>
      </c>
      <c r="I2039" s="123">
        <v>95234</v>
      </c>
      <c r="J2039" s="123">
        <v>95234</v>
      </c>
      <c r="K2039" s="123">
        <v>95234</v>
      </c>
      <c r="L2039" s="123">
        <v>95234</v>
      </c>
      <c r="M2039" s="123">
        <v>95234</v>
      </c>
      <c r="N2039" s="123">
        <v>95234</v>
      </c>
      <c r="O2039" s="123">
        <v>95234</v>
      </c>
      <c r="P2039" s="123">
        <v>95234</v>
      </c>
      <c r="Q2039" s="123">
        <v>95234</v>
      </c>
      <c r="R2039" s="123">
        <v>95234</v>
      </c>
      <c r="S2039" s="37">
        <v>95234</v>
      </c>
    </row>
    <row r="2040" spans="2:19">
      <c r="B2040" s="6">
        <v>1980</v>
      </c>
      <c r="C2040" s="123">
        <v>51433</v>
      </c>
      <c r="D2040" s="123">
        <v>51433</v>
      </c>
      <c r="E2040" s="123">
        <v>51433</v>
      </c>
      <c r="F2040" s="123">
        <v>51433</v>
      </c>
      <c r="G2040" s="123">
        <v>51433</v>
      </c>
      <c r="H2040" s="123">
        <v>51433</v>
      </c>
      <c r="I2040" s="123">
        <v>51433</v>
      </c>
      <c r="J2040" s="123">
        <v>51433</v>
      </c>
      <c r="K2040" s="123">
        <v>51433</v>
      </c>
      <c r="L2040" s="123">
        <v>51433</v>
      </c>
      <c r="M2040" s="123">
        <v>51433</v>
      </c>
      <c r="N2040" s="123">
        <v>51433</v>
      </c>
      <c r="O2040" s="123">
        <v>51433</v>
      </c>
      <c r="P2040" s="123">
        <v>51433</v>
      </c>
      <c r="Q2040" s="123">
        <v>51433</v>
      </c>
      <c r="R2040" s="123">
        <v>51433</v>
      </c>
      <c r="S2040" s="37">
        <v>51433</v>
      </c>
    </row>
    <row r="2041" spans="2:19">
      <c r="B2041" s="6">
        <v>1979</v>
      </c>
      <c r="C2041" s="123">
        <v>160777</v>
      </c>
      <c r="D2041" s="123">
        <v>160777</v>
      </c>
      <c r="E2041" s="123">
        <v>160777</v>
      </c>
      <c r="F2041" s="123">
        <v>160777</v>
      </c>
      <c r="G2041" s="123">
        <v>160777</v>
      </c>
      <c r="H2041" s="123">
        <v>160777</v>
      </c>
      <c r="I2041" s="123">
        <v>160777</v>
      </c>
      <c r="J2041" s="123">
        <v>160777</v>
      </c>
      <c r="K2041" s="123">
        <v>160777</v>
      </c>
      <c r="L2041" s="123">
        <v>160777</v>
      </c>
      <c r="M2041" s="123">
        <v>160777</v>
      </c>
      <c r="N2041" s="123">
        <v>160777</v>
      </c>
      <c r="O2041" s="123">
        <v>160777</v>
      </c>
      <c r="P2041" s="123">
        <v>160777</v>
      </c>
      <c r="Q2041" s="123">
        <v>160777</v>
      </c>
      <c r="R2041" s="123">
        <v>160777</v>
      </c>
      <c r="S2041" s="37">
        <v>160777</v>
      </c>
    </row>
    <row r="2042" spans="2:19">
      <c r="B2042" s="6">
        <v>1978</v>
      </c>
      <c r="C2042" s="123">
        <v>86275</v>
      </c>
      <c r="D2042" s="123">
        <v>86275</v>
      </c>
      <c r="E2042" s="123">
        <v>86275</v>
      </c>
      <c r="F2042" s="123">
        <v>86275</v>
      </c>
      <c r="G2042" s="123">
        <v>86275</v>
      </c>
      <c r="H2042" s="123">
        <v>86275</v>
      </c>
      <c r="I2042" s="123">
        <v>86275</v>
      </c>
      <c r="J2042" s="123">
        <v>86275</v>
      </c>
      <c r="K2042" s="123">
        <v>86275</v>
      </c>
      <c r="L2042" s="123">
        <v>86275</v>
      </c>
      <c r="M2042" s="123">
        <v>86275</v>
      </c>
      <c r="N2042" s="123">
        <v>86275</v>
      </c>
      <c r="O2042" s="123">
        <v>86275</v>
      </c>
      <c r="P2042" s="123">
        <v>86275</v>
      </c>
      <c r="Q2042" s="123">
        <v>86275</v>
      </c>
      <c r="R2042" s="123">
        <v>86275</v>
      </c>
      <c r="S2042" s="37">
        <v>86275</v>
      </c>
    </row>
    <row r="2043" spans="2:19">
      <c r="B2043" s="6">
        <v>1977</v>
      </c>
      <c r="C2043" s="123">
        <v>119922</v>
      </c>
      <c r="D2043" s="123">
        <v>119922</v>
      </c>
      <c r="E2043" s="123">
        <v>119922</v>
      </c>
      <c r="F2043" s="123">
        <v>119922</v>
      </c>
      <c r="G2043" s="123">
        <v>119922</v>
      </c>
      <c r="H2043" s="123">
        <v>119922</v>
      </c>
      <c r="I2043" s="123">
        <v>119922</v>
      </c>
      <c r="J2043" s="123">
        <v>119922</v>
      </c>
      <c r="K2043" s="123">
        <v>119922</v>
      </c>
      <c r="L2043" s="123">
        <v>119922</v>
      </c>
      <c r="M2043" s="123">
        <v>119922</v>
      </c>
      <c r="N2043" s="123">
        <v>119922</v>
      </c>
      <c r="O2043" s="123">
        <v>119922</v>
      </c>
      <c r="P2043" s="123">
        <v>119922</v>
      </c>
      <c r="Q2043" s="123">
        <v>119922</v>
      </c>
      <c r="R2043" s="123">
        <v>119922</v>
      </c>
      <c r="S2043" s="37">
        <v>119922</v>
      </c>
    </row>
    <row r="2044" spans="2:19">
      <c r="B2044" s="6">
        <v>1976</v>
      </c>
      <c r="C2044" s="123">
        <v>32988</v>
      </c>
      <c r="D2044" s="123">
        <v>32988</v>
      </c>
      <c r="E2044" s="123">
        <v>32988</v>
      </c>
      <c r="F2044" s="123">
        <v>32988</v>
      </c>
      <c r="G2044" s="123">
        <v>32988</v>
      </c>
      <c r="H2044" s="123">
        <v>32988</v>
      </c>
      <c r="I2044" s="123">
        <v>32988</v>
      </c>
      <c r="J2044" s="123">
        <v>32988</v>
      </c>
      <c r="K2044" s="123">
        <v>32988</v>
      </c>
      <c r="L2044" s="123">
        <v>32988</v>
      </c>
      <c r="M2044" s="123">
        <v>32988</v>
      </c>
      <c r="N2044" s="123">
        <v>32988</v>
      </c>
      <c r="O2044" s="123">
        <v>32988</v>
      </c>
      <c r="P2044" s="123">
        <v>32988</v>
      </c>
      <c r="Q2044" s="123">
        <v>32988</v>
      </c>
      <c r="R2044" s="123">
        <v>32988</v>
      </c>
      <c r="S2044" s="37">
        <v>32988</v>
      </c>
    </row>
    <row r="2045" spans="2:19">
      <c r="B2045" s="6">
        <v>1975</v>
      </c>
      <c r="C2045" s="123">
        <v>40579</v>
      </c>
      <c r="D2045" s="123">
        <v>40579</v>
      </c>
      <c r="E2045" s="123">
        <v>40579</v>
      </c>
      <c r="F2045" s="123">
        <v>40579</v>
      </c>
      <c r="G2045" s="123">
        <v>40579</v>
      </c>
      <c r="H2045" s="123">
        <v>40579</v>
      </c>
      <c r="I2045" s="123">
        <v>40579</v>
      </c>
      <c r="J2045" s="123">
        <v>40579</v>
      </c>
      <c r="K2045" s="123">
        <v>40579</v>
      </c>
      <c r="L2045" s="123">
        <v>40579</v>
      </c>
      <c r="M2045" s="123">
        <v>40579</v>
      </c>
      <c r="N2045" s="123">
        <v>40579</v>
      </c>
      <c r="O2045" s="123">
        <v>40579</v>
      </c>
      <c r="P2045" s="123">
        <v>40579</v>
      </c>
      <c r="Q2045" s="123">
        <v>40579</v>
      </c>
      <c r="R2045" s="123">
        <v>40579</v>
      </c>
      <c r="S2045" s="37">
        <v>40579</v>
      </c>
    </row>
    <row r="2046" spans="2:19">
      <c r="B2046" s="6">
        <v>1974</v>
      </c>
      <c r="C2046" s="123">
        <v>28847</v>
      </c>
      <c r="D2046" s="123">
        <v>28847</v>
      </c>
      <c r="E2046" s="123">
        <v>28847</v>
      </c>
      <c r="F2046" s="123">
        <v>28847</v>
      </c>
      <c r="G2046" s="123">
        <v>28847</v>
      </c>
      <c r="H2046" s="123">
        <v>28847</v>
      </c>
      <c r="I2046" s="123">
        <v>28847</v>
      </c>
      <c r="J2046" s="123">
        <v>28847</v>
      </c>
      <c r="K2046" s="123">
        <v>28847</v>
      </c>
      <c r="L2046" s="123">
        <v>28847</v>
      </c>
      <c r="M2046" s="123">
        <v>28847</v>
      </c>
      <c r="N2046" s="123">
        <v>28847</v>
      </c>
      <c r="O2046" s="123">
        <v>28847</v>
      </c>
      <c r="P2046" s="123">
        <v>28847</v>
      </c>
      <c r="Q2046" s="123">
        <v>28847</v>
      </c>
      <c r="R2046" s="123">
        <v>28847</v>
      </c>
      <c r="S2046" s="37">
        <v>28847</v>
      </c>
    </row>
    <row r="2047" spans="2:19">
      <c r="B2047" s="6">
        <v>1973</v>
      </c>
      <c r="C2047" s="123">
        <v>55876</v>
      </c>
      <c r="D2047" s="123">
        <v>55876</v>
      </c>
      <c r="E2047" s="123">
        <v>55876</v>
      </c>
      <c r="F2047" s="123">
        <v>55876</v>
      </c>
      <c r="G2047" s="123">
        <v>55876</v>
      </c>
      <c r="H2047" s="123">
        <v>55876</v>
      </c>
      <c r="I2047" s="123">
        <v>55876</v>
      </c>
      <c r="J2047" s="123">
        <v>55876</v>
      </c>
      <c r="K2047" s="123">
        <v>55876</v>
      </c>
      <c r="L2047" s="123">
        <v>55876</v>
      </c>
      <c r="M2047" s="123">
        <v>55876</v>
      </c>
      <c r="N2047" s="123">
        <v>55876</v>
      </c>
      <c r="O2047" s="123">
        <v>55876</v>
      </c>
      <c r="P2047" s="123">
        <v>55876</v>
      </c>
      <c r="Q2047" s="123">
        <v>55876</v>
      </c>
      <c r="R2047" s="123">
        <v>55876</v>
      </c>
      <c r="S2047" s="37">
        <v>55876</v>
      </c>
    </row>
    <row r="2048" spans="2:19">
      <c r="B2048" s="6">
        <v>1972</v>
      </c>
      <c r="C2048" s="123">
        <v>61584</v>
      </c>
      <c r="D2048" s="123">
        <v>61584</v>
      </c>
      <c r="E2048" s="123">
        <v>61584</v>
      </c>
      <c r="F2048" s="123">
        <v>61584</v>
      </c>
      <c r="G2048" s="123">
        <v>61584</v>
      </c>
      <c r="H2048" s="123">
        <v>61584</v>
      </c>
      <c r="I2048" s="123">
        <v>61584</v>
      </c>
      <c r="J2048" s="123">
        <v>61584</v>
      </c>
      <c r="K2048" s="123">
        <v>61584</v>
      </c>
      <c r="L2048" s="123">
        <v>61584</v>
      </c>
      <c r="M2048" s="123">
        <v>61584</v>
      </c>
      <c r="N2048" s="123">
        <v>61584</v>
      </c>
      <c r="O2048" s="123">
        <v>61584</v>
      </c>
      <c r="P2048" s="123">
        <v>61584</v>
      </c>
      <c r="Q2048" s="37">
        <v>57532</v>
      </c>
      <c r="R2048" s="37">
        <v>57532</v>
      </c>
      <c r="S2048" s="37">
        <v>57532</v>
      </c>
    </row>
    <row r="2049" spans="2:19">
      <c r="B2049" s="6">
        <v>1971</v>
      </c>
      <c r="C2049" s="123">
        <v>38349</v>
      </c>
      <c r="D2049" s="123">
        <v>38349</v>
      </c>
      <c r="E2049" s="123">
        <v>38349</v>
      </c>
      <c r="F2049" s="123">
        <v>38349</v>
      </c>
      <c r="G2049" s="123">
        <v>38349</v>
      </c>
      <c r="H2049" s="123">
        <v>38349</v>
      </c>
      <c r="I2049" s="123">
        <v>38349</v>
      </c>
      <c r="J2049" s="123">
        <v>38349</v>
      </c>
      <c r="K2049" s="123">
        <v>38349</v>
      </c>
      <c r="L2049" s="123">
        <v>38349</v>
      </c>
      <c r="M2049" s="123">
        <v>38349</v>
      </c>
      <c r="N2049" s="123">
        <v>38349</v>
      </c>
      <c r="O2049" s="123">
        <v>38349</v>
      </c>
      <c r="P2049" s="123">
        <v>38349</v>
      </c>
      <c r="Q2049" s="123">
        <v>38349</v>
      </c>
      <c r="R2049" s="123">
        <v>38349</v>
      </c>
      <c r="S2049" s="37">
        <v>38349</v>
      </c>
    </row>
    <row r="2050" spans="2:19">
      <c r="B2050" s="6">
        <v>1970</v>
      </c>
      <c r="C2050" s="123">
        <v>57703</v>
      </c>
      <c r="D2050" s="123">
        <v>57703</v>
      </c>
      <c r="E2050" s="123">
        <v>57703</v>
      </c>
      <c r="F2050" s="123">
        <v>57703</v>
      </c>
      <c r="G2050" s="123">
        <v>57703</v>
      </c>
      <c r="H2050" s="123">
        <v>57703</v>
      </c>
      <c r="I2050" s="123">
        <v>57703</v>
      </c>
      <c r="J2050" s="123">
        <v>57703</v>
      </c>
      <c r="K2050" s="123">
        <v>57703</v>
      </c>
      <c r="L2050" s="123">
        <v>57703</v>
      </c>
      <c r="M2050" s="123">
        <v>57703</v>
      </c>
      <c r="N2050" s="123">
        <v>57703</v>
      </c>
      <c r="O2050" s="123">
        <v>57703</v>
      </c>
      <c r="P2050" s="123">
        <v>57703</v>
      </c>
      <c r="Q2050" s="123">
        <v>57703</v>
      </c>
      <c r="R2050" s="123">
        <v>57703</v>
      </c>
      <c r="S2050" s="37">
        <v>57703</v>
      </c>
    </row>
    <row r="2051" spans="2:19">
      <c r="B2051" s="6">
        <v>1969</v>
      </c>
      <c r="C2051" s="123">
        <v>3122</v>
      </c>
      <c r="D2051" s="123">
        <v>3122</v>
      </c>
      <c r="E2051" s="123">
        <v>3122</v>
      </c>
      <c r="F2051" s="123">
        <v>3122</v>
      </c>
      <c r="G2051" s="123">
        <v>3122</v>
      </c>
      <c r="H2051" s="123">
        <v>3122</v>
      </c>
      <c r="I2051" s="123">
        <v>3122</v>
      </c>
      <c r="J2051" s="123">
        <v>3122</v>
      </c>
      <c r="K2051" s="123">
        <v>3122</v>
      </c>
      <c r="L2051" s="123">
        <v>3122</v>
      </c>
      <c r="M2051" s="123">
        <v>3122</v>
      </c>
      <c r="N2051" s="123">
        <v>3122</v>
      </c>
      <c r="O2051" s="123">
        <v>3122</v>
      </c>
      <c r="P2051" s="123">
        <v>3122</v>
      </c>
      <c r="Q2051" s="123">
        <v>3122</v>
      </c>
      <c r="R2051" s="123">
        <v>3122</v>
      </c>
      <c r="S2051" s="37">
        <v>3122</v>
      </c>
    </row>
    <row r="2052" spans="2:19">
      <c r="B2052" s="6">
        <v>1968</v>
      </c>
      <c r="C2052" s="123">
        <v>36142</v>
      </c>
      <c r="D2052" s="123">
        <v>36142</v>
      </c>
      <c r="E2052" s="123">
        <v>36142</v>
      </c>
      <c r="F2052" s="123">
        <v>36142</v>
      </c>
      <c r="G2052" s="123">
        <v>36142</v>
      </c>
      <c r="H2052" s="123">
        <v>36142</v>
      </c>
      <c r="I2052" s="123">
        <v>36142</v>
      </c>
      <c r="J2052" s="123">
        <v>29892.85</v>
      </c>
      <c r="K2052" s="123">
        <v>29892.85</v>
      </c>
      <c r="L2052" s="123">
        <v>29892.85</v>
      </c>
      <c r="M2052" s="123">
        <v>29892.85</v>
      </c>
      <c r="N2052" s="123">
        <v>29892.85</v>
      </c>
      <c r="O2052" s="123">
        <v>29892.85</v>
      </c>
      <c r="P2052" s="123">
        <v>29892.85</v>
      </c>
      <c r="Q2052" s="37">
        <v>27486</v>
      </c>
      <c r="R2052" s="37">
        <v>27486</v>
      </c>
      <c r="S2052" s="37">
        <v>27486</v>
      </c>
    </row>
    <row r="2053" spans="2:19">
      <c r="B2053" s="6">
        <v>1967</v>
      </c>
      <c r="C2053" s="123">
        <v>16434</v>
      </c>
      <c r="D2053" s="123">
        <v>16434</v>
      </c>
      <c r="E2053" s="123">
        <v>16434</v>
      </c>
      <c r="F2053" s="123">
        <v>16434</v>
      </c>
      <c r="G2053" s="123">
        <v>16434</v>
      </c>
      <c r="H2053" s="123">
        <v>16434</v>
      </c>
      <c r="I2053" s="123">
        <v>16434</v>
      </c>
      <c r="J2053" s="123">
        <v>16434</v>
      </c>
      <c r="K2053" s="123">
        <v>16434</v>
      </c>
      <c r="L2053" s="123">
        <v>16434</v>
      </c>
      <c r="M2053" s="123">
        <v>16434</v>
      </c>
      <c r="N2053" s="123">
        <v>16434</v>
      </c>
      <c r="O2053" s="123">
        <v>16434</v>
      </c>
      <c r="P2053" s="123">
        <v>16434</v>
      </c>
      <c r="Q2053" s="123">
        <v>16434</v>
      </c>
      <c r="R2053" s="123">
        <v>16434</v>
      </c>
      <c r="S2053" s="37">
        <v>16434</v>
      </c>
    </row>
    <row r="2054" spans="2:19">
      <c r="B2054" s="6">
        <v>1966</v>
      </c>
      <c r="C2054" s="123">
        <v>73285</v>
      </c>
      <c r="D2054" s="123">
        <v>73285</v>
      </c>
      <c r="E2054" s="123">
        <v>73285</v>
      </c>
      <c r="F2054" s="123">
        <v>73285</v>
      </c>
      <c r="G2054" s="123">
        <v>73285</v>
      </c>
      <c r="H2054" s="123">
        <v>73285</v>
      </c>
      <c r="I2054" s="123">
        <v>73285</v>
      </c>
      <c r="J2054" s="123">
        <v>73285</v>
      </c>
      <c r="K2054" s="123">
        <v>73285</v>
      </c>
      <c r="L2054" s="123">
        <v>73285</v>
      </c>
      <c r="M2054" s="123">
        <v>73285</v>
      </c>
      <c r="N2054" s="123">
        <v>73285</v>
      </c>
      <c r="O2054" s="123">
        <v>73285</v>
      </c>
      <c r="P2054" s="123">
        <v>73285</v>
      </c>
      <c r="Q2054" s="37">
        <v>73032</v>
      </c>
      <c r="R2054" s="37">
        <v>73032</v>
      </c>
      <c r="S2054" s="37">
        <v>73032</v>
      </c>
    </row>
    <row r="2055" spans="2:19">
      <c r="B2055" s="6">
        <v>1965</v>
      </c>
      <c r="C2055" s="123">
        <v>44442</v>
      </c>
      <c r="D2055" s="123">
        <v>44442</v>
      </c>
      <c r="E2055" s="123">
        <v>44442</v>
      </c>
      <c r="F2055" s="123">
        <v>44442</v>
      </c>
      <c r="G2055" s="123">
        <v>44442</v>
      </c>
      <c r="H2055" s="123">
        <v>44442</v>
      </c>
      <c r="I2055" s="123">
        <v>43755</v>
      </c>
      <c r="J2055" s="123">
        <v>43755</v>
      </c>
      <c r="K2055" s="123">
        <v>43755</v>
      </c>
      <c r="L2055" s="123">
        <v>43755</v>
      </c>
      <c r="M2055" s="123">
        <v>43755</v>
      </c>
      <c r="N2055" s="123">
        <v>43755</v>
      </c>
      <c r="O2055" s="123">
        <v>43162</v>
      </c>
      <c r="P2055" s="123">
        <v>43162</v>
      </c>
      <c r="Q2055" s="123">
        <v>43162</v>
      </c>
      <c r="R2055" s="123">
        <v>43162</v>
      </c>
      <c r="S2055" s="37">
        <v>43162</v>
      </c>
    </row>
    <row r="2056" spans="2:19">
      <c r="B2056" s="6">
        <v>1964</v>
      </c>
      <c r="C2056" s="123">
        <v>34118</v>
      </c>
      <c r="D2056" s="123">
        <v>34118</v>
      </c>
      <c r="E2056" s="123">
        <v>34118</v>
      </c>
      <c r="F2056" s="123">
        <v>34118</v>
      </c>
      <c r="G2056" s="123">
        <v>34118</v>
      </c>
      <c r="H2056" s="123">
        <v>34118</v>
      </c>
      <c r="I2056" s="123">
        <v>34118</v>
      </c>
      <c r="J2056" s="123">
        <v>34118</v>
      </c>
      <c r="K2056" s="123">
        <v>34118</v>
      </c>
      <c r="L2056" s="123">
        <v>34118</v>
      </c>
      <c r="M2056" s="123">
        <v>34118</v>
      </c>
      <c r="N2056" s="123">
        <v>34118</v>
      </c>
      <c r="O2056" s="37">
        <v>33373</v>
      </c>
      <c r="P2056" s="37">
        <v>33373</v>
      </c>
      <c r="Q2056" s="37">
        <v>33373</v>
      </c>
      <c r="R2056" s="37">
        <v>33373</v>
      </c>
      <c r="S2056" s="37">
        <v>33373</v>
      </c>
    </row>
    <row r="2057" spans="2:19">
      <c r="B2057" s="6">
        <v>1963</v>
      </c>
      <c r="C2057" s="123">
        <v>10676</v>
      </c>
      <c r="D2057" s="123">
        <v>10676</v>
      </c>
      <c r="E2057" s="123">
        <v>10676</v>
      </c>
      <c r="F2057" s="123">
        <v>10676</v>
      </c>
      <c r="G2057" s="123">
        <v>10676</v>
      </c>
      <c r="H2057" s="123">
        <v>10676</v>
      </c>
      <c r="I2057" s="123">
        <v>10676</v>
      </c>
      <c r="J2057" s="123">
        <v>10676</v>
      </c>
      <c r="K2057" s="123">
        <v>10676</v>
      </c>
      <c r="L2057" s="123">
        <v>10676</v>
      </c>
      <c r="M2057" s="123">
        <v>10676</v>
      </c>
      <c r="N2057" s="123">
        <v>10676</v>
      </c>
      <c r="O2057" s="123">
        <v>10676</v>
      </c>
      <c r="P2057" s="123">
        <v>10676</v>
      </c>
      <c r="Q2057" s="123">
        <v>10676</v>
      </c>
      <c r="R2057" s="123">
        <v>10676</v>
      </c>
      <c r="S2057" s="37">
        <v>10676</v>
      </c>
    </row>
    <row r="2058" spans="2:19">
      <c r="B2058" s="6">
        <v>1962</v>
      </c>
      <c r="C2058" s="123">
        <v>4715</v>
      </c>
      <c r="D2058" s="123">
        <v>4715</v>
      </c>
      <c r="E2058" s="123">
        <v>4715</v>
      </c>
      <c r="F2058" s="123">
        <v>4715</v>
      </c>
      <c r="G2058" s="123">
        <v>4715</v>
      </c>
      <c r="H2058" s="123">
        <v>4715</v>
      </c>
      <c r="I2058" s="123">
        <v>4715</v>
      </c>
      <c r="J2058" s="123">
        <v>4715</v>
      </c>
      <c r="K2058" s="123">
        <v>4715</v>
      </c>
      <c r="L2058" s="123">
        <v>4715</v>
      </c>
      <c r="M2058" s="123">
        <v>4715</v>
      </c>
      <c r="N2058" s="123">
        <v>4715</v>
      </c>
      <c r="O2058" s="123">
        <v>4715</v>
      </c>
      <c r="P2058" s="123">
        <v>4715</v>
      </c>
      <c r="Q2058" s="123">
        <v>4715</v>
      </c>
      <c r="R2058" s="123">
        <v>4715</v>
      </c>
      <c r="S2058" s="37">
        <v>4715</v>
      </c>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4224828.3599999994</v>
      </c>
      <c r="D2091" s="8">
        <f>SUM(D2013:D2090)</f>
        <v>4326825.3599999994</v>
      </c>
      <c r="E2091" s="8">
        <f>SUM(E2012:E2090)</f>
        <v>4407377.3599999994</v>
      </c>
      <c r="F2091" s="8">
        <f>SUM(F2011:F2090)</f>
        <v>4569870.6899999995</v>
      </c>
      <c r="G2091" s="8">
        <f>SUM(G2010:G2090)</f>
        <v>4651708.2</v>
      </c>
      <c r="H2091" s="8">
        <f>SUM(H2004:H2090)</f>
        <v>4997249.07</v>
      </c>
      <c r="I2091" s="8">
        <f>SUM(I2004:I2090)</f>
        <v>5692141.2400000002</v>
      </c>
      <c r="J2091" s="8">
        <f t="shared" ref="J2091" si="39">SUM(J2004:J2090)</f>
        <v>5789536.5399999991</v>
      </c>
      <c r="K2091" s="8">
        <f>SUM(K2004:K2090)</f>
        <v>5926975.7799999993</v>
      </c>
      <c r="L2091" s="8">
        <f t="shared" ref="L2091" si="40">SUM(L2004:L2090)</f>
        <v>5976876.5800000001</v>
      </c>
      <c r="M2091" s="8">
        <f>SUM(M2004:M2090)</f>
        <v>5952627.5299999993</v>
      </c>
      <c r="N2091" s="11">
        <f>SUM(N1999:N2090)</f>
        <v>6133684.5299999993</v>
      </c>
      <c r="O2091" s="11">
        <f>SUM(O1999:O2090)</f>
        <v>6138841.5299999993</v>
      </c>
      <c r="P2091" s="11">
        <f>SUM(P1999:P2090)</f>
        <v>6427990.5299999993</v>
      </c>
      <c r="Q2091" s="11">
        <f>SUM(Q1999:Q2090)</f>
        <v>6607921.6799999997</v>
      </c>
      <c r="R2091" s="11">
        <f>SUM(R1998:R2090)</f>
        <v>7064906.6799999997</v>
      </c>
      <c r="S2091" s="11">
        <f>SUM(S1998:S2090)</f>
        <v>7534994.4700000007</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137101.87</v>
      </c>
    </row>
    <row r="2094" spans="1:19">
      <c r="A2094" s="38"/>
      <c r="B2094" s="6">
        <v>2021</v>
      </c>
      <c r="C2094" s="36"/>
      <c r="D2094" s="36"/>
      <c r="E2094" s="36"/>
      <c r="F2094" s="36"/>
      <c r="G2094" s="36"/>
      <c r="H2094" s="36"/>
      <c r="I2094" s="36"/>
      <c r="J2094" s="36"/>
      <c r="K2094" s="36"/>
      <c r="L2094" s="36"/>
      <c r="M2094" s="36"/>
      <c r="N2094" s="36"/>
      <c r="O2094" s="36"/>
      <c r="P2094" s="36"/>
      <c r="Q2094" s="36"/>
      <c r="R2094" s="37">
        <v>237438</v>
      </c>
      <c r="S2094" s="37">
        <v>237438</v>
      </c>
    </row>
    <row r="2095" spans="1:19">
      <c r="B2095" s="6">
        <v>2020</v>
      </c>
      <c r="C2095" s="36"/>
      <c r="D2095" s="36"/>
      <c r="E2095" s="36"/>
      <c r="F2095" s="36"/>
      <c r="G2095" s="36"/>
      <c r="H2095" s="36"/>
      <c r="I2095" s="36"/>
      <c r="J2095" s="36"/>
      <c r="K2095" s="36"/>
      <c r="L2095" s="36"/>
      <c r="M2095" s="36"/>
      <c r="N2095" s="36"/>
      <c r="O2095" s="36"/>
      <c r="P2095" s="36"/>
      <c r="Q2095" s="37">
        <v>92758</v>
      </c>
      <c r="R2095" s="37">
        <v>92758</v>
      </c>
      <c r="S2095" s="37">
        <v>92758</v>
      </c>
    </row>
    <row r="2096" spans="1:19">
      <c r="A2096" s="40"/>
      <c r="B2096" s="6">
        <v>2019</v>
      </c>
      <c r="C2096" s="36"/>
      <c r="D2096" s="36"/>
      <c r="E2096" s="36"/>
      <c r="F2096" s="36"/>
      <c r="G2096" s="36"/>
      <c r="H2096" s="36"/>
      <c r="I2096" s="36"/>
      <c r="J2096" s="36"/>
      <c r="K2096" s="36"/>
      <c r="L2096" s="36"/>
      <c r="M2096" s="36"/>
      <c r="N2096" s="36"/>
      <c r="O2096" s="36"/>
      <c r="P2096" s="37">
        <v>158329</v>
      </c>
      <c r="Q2096" s="37">
        <v>158329</v>
      </c>
      <c r="R2096" s="37">
        <v>158329</v>
      </c>
      <c r="S2096" s="37">
        <v>158329</v>
      </c>
    </row>
    <row r="2097" spans="1:19">
      <c r="A2097" s="40"/>
      <c r="B2097" s="6">
        <v>2018</v>
      </c>
      <c r="C2097" s="36"/>
      <c r="D2097" s="36"/>
      <c r="E2097" s="36"/>
      <c r="F2097" s="36"/>
      <c r="G2097" s="36"/>
      <c r="H2097" s="36"/>
      <c r="I2097" s="36"/>
      <c r="J2097" s="36"/>
      <c r="K2097" s="36"/>
      <c r="L2097" s="36"/>
      <c r="M2097" s="36"/>
      <c r="N2097" s="36"/>
      <c r="O2097" s="37">
        <v>174856</v>
      </c>
      <c r="P2097" s="37">
        <v>174856</v>
      </c>
      <c r="Q2097" s="37">
        <v>174856</v>
      </c>
      <c r="R2097" s="37">
        <v>174856</v>
      </c>
      <c r="S2097" s="37">
        <v>174856</v>
      </c>
    </row>
    <row r="2098" spans="1:19">
      <c r="A2098" s="40"/>
      <c r="B2098" s="6">
        <v>2017</v>
      </c>
      <c r="C2098" s="36"/>
      <c r="D2098" s="36"/>
      <c r="E2098" s="36"/>
      <c r="F2098" s="36"/>
      <c r="G2098" s="36"/>
      <c r="H2098" s="36"/>
      <c r="I2098" s="36"/>
      <c r="J2098" s="36"/>
      <c r="K2098" s="36"/>
      <c r="L2098" s="36"/>
      <c r="M2098" s="36"/>
      <c r="N2098" s="37">
        <v>120509</v>
      </c>
      <c r="O2098" s="37">
        <v>120509</v>
      </c>
      <c r="P2098" s="37">
        <v>120509</v>
      </c>
      <c r="Q2098" s="37">
        <v>120509</v>
      </c>
      <c r="R2098" s="37">
        <v>120509</v>
      </c>
      <c r="S2098" s="37">
        <v>120509</v>
      </c>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v>10576.74</v>
      </c>
      <c r="K2102" s="37">
        <v>10576.74</v>
      </c>
      <c r="L2102" s="37">
        <v>10576.74</v>
      </c>
      <c r="M2102" s="37">
        <v>10576.74</v>
      </c>
      <c r="N2102" s="37">
        <v>10576.74</v>
      </c>
      <c r="O2102" s="37">
        <v>10576.74</v>
      </c>
      <c r="P2102" s="37">
        <v>10576.74</v>
      </c>
      <c r="Q2102" s="37">
        <v>10576.74</v>
      </c>
      <c r="R2102" s="37">
        <v>10576.74</v>
      </c>
      <c r="S2102" s="37">
        <v>10576.74</v>
      </c>
    </row>
    <row r="2103" spans="1:19">
      <c r="B2103" s="6">
        <v>2012</v>
      </c>
      <c r="C2103" s="36"/>
      <c r="D2103" s="36"/>
      <c r="E2103" s="36"/>
      <c r="F2103" s="36"/>
      <c r="G2103" s="36"/>
      <c r="H2103" s="36"/>
      <c r="I2103" s="37">
        <v>298263</v>
      </c>
      <c r="J2103" s="37">
        <v>298263</v>
      </c>
      <c r="K2103" s="37">
        <v>298263</v>
      </c>
      <c r="L2103" s="37">
        <v>298263</v>
      </c>
      <c r="M2103" s="37">
        <v>298263</v>
      </c>
      <c r="N2103" s="37"/>
      <c r="O2103" s="37"/>
      <c r="P2103" s="37"/>
      <c r="Q2103" s="37"/>
      <c r="R2103" s="37"/>
      <c r="S2103" s="37"/>
    </row>
    <row r="2104" spans="1:19">
      <c r="B2104" s="6">
        <v>2011</v>
      </c>
      <c r="C2104" s="36"/>
      <c r="D2104" s="36"/>
      <c r="E2104" s="36"/>
      <c r="F2104" s="36"/>
      <c r="G2104" s="36"/>
      <c r="H2104" s="37">
        <v>94986.23</v>
      </c>
      <c r="I2104" s="37">
        <v>94986.23</v>
      </c>
      <c r="J2104" s="37">
        <v>94986.23</v>
      </c>
      <c r="K2104" s="37">
        <v>94986.23</v>
      </c>
      <c r="L2104" s="37">
        <v>94986.23</v>
      </c>
      <c r="M2104" s="37">
        <v>94986.23</v>
      </c>
      <c r="N2104" s="37">
        <v>61078</v>
      </c>
      <c r="O2104" s="37">
        <v>61078</v>
      </c>
      <c r="P2104" s="37">
        <v>61078</v>
      </c>
      <c r="Q2104" s="37">
        <v>61078</v>
      </c>
      <c r="R2104" s="37">
        <v>61078</v>
      </c>
      <c r="S2104" s="37">
        <v>61078</v>
      </c>
    </row>
    <row r="2105" spans="1:19">
      <c r="B2105" s="6">
        <v>2010</v>
      </c>
      <c r="C2105" s="36"/>
      <c r="D2105" s="36"/>
      <c r="E2105" s="36"/>
      <c r="F2105" s="36"/>
      <c r="G2105" s="37">
        <v>25976.89</v>
      </c>
      <c r="H2105" s="37">
        <v>25976.89</v>
      </c>
      <c r="I2105" s="37">
        <v>25976.89</v>
      </c>
      <c r="J2105" s="37">
        <v>25976.89</v>
      </c>
      <c r="K2105" s="37">
        <v>25976.89</v>
      </c>
      <c r="L2105" s="37">
        <v>25976.89</v>
      </c>
      <c r="M2105" s="37">
        <v>25976.89</v>
      </c>
      <c r="N2105" s="37">
        <v>25976.89</v>
      </c>
      <c r="O2105" s="37">
        <v>25976.89</v>
      </c>
      <c r="P2105" s="37">
        <v>25976.89</v>
      </c>
      <c r="Q2105" s="37">
        <v>25976.89</v>
      </c>
      <c r="R2105" s="37">
        <v>25976.89</v>
      </c>
      <c r="S2105" s="37">
        <v>25976.89</v>
      </c>
    </row>
    <row r="2106" spans="1:19">
      <c r="B2106" s="6">
        <v>2009</v>
      </c>
      <c r="C2106" s="36"/>
      <c r="D2106" s="36"/>
      <c r="E2106" s="36"/>
      <c r="F2106" s="37">
        <v>3780.14</v>
      </c>
      <c r="G2106" s="37">
        <v>3780.14</v>
      </c>
      <c r="H2106" s="37">
        <v>3780.14</v>
      </c>
      <c r="I2106" s="37">
        <v>3780.14</v>
      </c>
      <c r="J2106" s="37">
        <v>3780.14</v>
      </c>
      <c r="K2106" s="37">
        <v>3780.14</v>
      </c>
      <c r="L2106" s="37">
        <v>3780.14</v>
      </c>
      <c r="M2106" s="37">
        <v>3780.14</v>
      </c>
      <c r="N2106" s="37">
        <v>3780.14</v>
      </c>
      <c r="O2106" s="37">
        <v>3780.14</v>
      </c>
      <c r="P2106" s="37">
        <v>3780.14</v>
      </c>
      <c r="Q2106" s="37">
        <v>3780.14</v>
      </c>
      <c r="R2106" s="37">
        <v>3780.14</v>
      </c>
      <c r="S2106" s="37">
        <v>3780.14</v>
      </c>
    </row>
    <row r="2107" spans="1:19">
      <c r="B2107" s="6">
        <v>2008</v>
      </c>
      <c r="C2107" s="36"/>
      <c r="D2107" s="36"/>
      <c r="E2107" s="37">
        <v>46110</v>
      </c>
      <c r="F2107" s="37">
        <v>46110</v>
      </c>
      <c r="G2107" s="37">
        <v>46110</v>
      </c>
      <c r="H2107" s="37">
        <v>46110</v>
      </c>
      <c r="I2107" s="37">
        <v>46110</v>
      </c>
      <c r="J2107" s="37">
        <v>46110</v>
      </c>
      <c r="K2107" s="37">
        <v>46110</v>
      </c>
      <c r="L2107" s="37">
        <v>46110</v>
      </c>
      <c r="M2107" s="37">
        <v>46110</v>
      </c>
      <c r="N2107" s="37">
        <v>46110</v>
      </c>
      <c r="O2107" s="37">
        <v>46110</v>
      </c>
      <c r="P2107" s="37">
        <v>46110</v>
      </c>
      <c r="Q2107" s="37">
        <v>46110</v>
      </c>
      <c r="R2107" s="37">
        <v>46110</v>
      </c>
      <c r="S2107" s="37">
        <v>46110</v>
      </c>
    </row>
    <row r="2108" spans="1:19">
      <c r="B2108" s="6">
        <v>2007</v>
      </c>
      <c r="C2108" s="36"/>
      <c r="D2108" s="37">
        <v>12440</v>
      </c>
      <c r="E2108" s="37">
        <v>12440</v>
      </c>
      <c r="F2108" s="37">
        <v>12440</v>
      </c>
      <c r="G2108" s="37">
        <v>12440</v>
      </c>
      <c r="H2108" s="37">
        <v>12440</v>
      </c>
      <c r="I2108" s="37">
        <v>12440</v>
      </c>
      <c r="J2108" s="37">
        <v>12440</v>
      </c>
      <c r="K2108" s="37">
        <v>12440</v>
      </c>
      <c r="L2108" s="37">
        <v>12440</v>
      </c>
      <c r="M2108" s="37">
        <v>12440</v>
      </c>
      <c r="N2108" s="37">
        <v>12440</v>
      </c>
      <c r="O2108" s="37">
        <v>12440</v>
      </c>
      <c r="P2108" s="37">
        <v>12440</v>
      </c>
      <c r="Q2108" s="37">
        <v>12440</v>
      </c>
      <c r="R2108" s="37">
        <v>12440</v>
      </c>
      <c r="S2108" s="37">
        <v>12440</v>
      </c>
    </row>
    <row r="2109" spans="1:19">
      <c r="B2109" s="6">
        <v>2006</v>
      </c>
      <c r="C2109" s="37">
        <v>7796</v>
      </c>
      <c r="D2109" s="37">
        <v>7796</v>
      </c>
      <c r="E2109" s="37">
        <v>7796</v>
      </c>
      <c r="F2109" s="37">
        <v>7796</v>
      </c>
      <c r="G2109" s="37">
        <v>7796</v>
      </c>
      <c r="H2109" s="37">
        <v>7796</v>
      </c>
      <c r="I2109" s="37">
        <v>7796</v>
      </c>
      <c r="J2109" s="37">
        <v>7796</v>
      </c>
      <c r="K2109" s="37">
        <v>7796</v>
      </c>
      <c r="L2109" s="37">
        <v>7796</v>
      </c>
      <c r="M2109" s="37">
        <v>8971</v>
      </c>
      <c r="N2109" s="37">
        <v>8971</v>
      </c>
      <c r="O2109" s="37">
        <v>8971</v>
      </c>
      <c r="P2109" s="37">
        <v>8971</v>
      </c>
      <c r="Q2109" s="37">
        <v>8971</v>
      </c>
      <c r="R2109" s="37">
        <v>8971</v>
      </c>
      <c r="S2109" s="37">
        <v>8971</v>
      </c>
    </row>
    <row r="2110" spans="1:19">
      <c r="B2110" s="6">
        <v>2005</v>
      </c>
      <c r="C2110" s="123">
        <v>20949</v>
      </c>
      <c r="D2110" s="123">
        <v>20949</v>
      </c>
      <c r="E2110" s="123">
        <v>20949</v>
      </c>
      <c r="F2110" s="123">
        <v>20949</v>
      </c>
      <c r="G2110" s="123">
        <v>20949</v>
      </c>
      <c r="H2110" s="123">
        <v>20949</v>
      </c>
      <c r="I2110" s="123">
        <v>20949</v>
      </c>
      <c r="J2110" s="123">
        <v>20949</v>
      </c>
      <c r="K2110" s="123">
        <v>20949</v>
      </c>
      <c r="L2110" s="123">
        <v>20949</v>
      </c>
      <c r="M2110" s="123">
        <v>20949</v>
      </c>
      <c r="N2110" s="123">
        <v>20949</v>
      </c>
      <c r="O2110" s="123">
        <v>20949</v>
      </c>
      <c r="P2110" s="123">
        <v>20949</v>
      </c>
      <c r="Q2110" s="123">
        <v>20949</v>
      </c>
      <c r="R2110" s="123">
        <v>20949</v>
      </c>
      <c r="S2110" s="37">
        <v>20949</v>
      </c>
    </row>
    <row r="2111" spans="1:19">
      <c r="B2111" s="6">
        <v>2004</v>
      </c>
      <c r="C2111" s="123">
        <v>0</v>
      </c>
      <c r="D2111" s="123">
        <v>0</v>
      </c>
      <c r="E2111" s="123">
        <v>0</v>
      </c>
      <c r="F2111" s="123">
        <v>0</v>
      </c>
      <c r="G2111" s="123">
        <v>0</v>
      </c>
      <c r="H2111" s="123">
        <v>0</v>
      </c>
      <c r="I2111" s="123">
        <v>0</v>
      </c>
      <c r="J2111" s="123">
        <v>0</v>
      </c>
      <c r="K2111" s="123">
        <v>0</v>
      </c>
      <c r="L2111" s="123">
        <v>0</v>
      </c>
      <c r="M2111" s="123">
        <v>0</v>
      </c>
      <c r="N2111" s="37"/>
      <c r="O2111" s="37"/>
      <c r="P2111" s="37"/>
      <c r="Q2111" s="37"/>
      <c r="R2111" s="37"/>
      <c r="S2111" s="37"/>
    </row>
    <row r="2112" spans="1:19">
      <c r="B2112" s="6">
        <v>2003</v>
      </c>
      <c r="C2112" s="123">
        <v>153368</v>
      </c>
      <c r="D2112" s="123">
        <v>153368</v>
      </c>
      <c r="E2112" s="123">
        <v>153368</v>
      </c>
      <c r="F2112" s="123">
        <v>153368</v>
      </c>
      <c r="G2112" s="123">
        <v>153368</v>
      </c>
      <c r="H2112" s="123">
        <v>153368</v>
      </c>
      <c r="I2112" s="123">
        <v>153368</v>
      </c>
      <c r="J2112" s="123">
        <v>153368</v>
      </c>
      <c r="K2112" s="123">
        <v>153368</v>
      </c>
      <c r="L2112" s="123">
        <v>153368</v>
      </c>
      <c r="M2112" s="123">
        <v>153368</v>
      </c>
      <c r="N2112" s="123">
        <v>153368</v>
      </c>
      <c r="O2112" s="123">
        <v>153368</v>
      </c>
      <c r="P2112" s="123">
        <v>153368</v>
      </c>
      <c r="Q2112" s="123">
        <v>153368</v>
      </c>
      <c r="R2112" s="123">
        <v>153368</v>
      </c>
      <c r="S2112" s="37">
        <v>153368</v>
      </c>
    </row>
    <row r="2113" spans="2:19">
      <c r="B2113" s="6">
        <v>2002</v>
      </c>
      <c r="C2113" s="123">
        <v>0</v>
      </c>
      <c r="D2113" s="123">
        <v>0</v>
      </c>
      <c r="E2113" s="123">
        <v>0</v>
      </c>
      <c r="F2113" s="123">
        <v>0</v>
      </c>
      <c r="G2113" s="123">
        <v>0</v>
      </c>
      <c r="H2113" s="123">
        <v>0</v>
      </c>
      <c r="I2113" s="123">
        <v>0</v>
      </c>
      <c r="J2113" s="123">
        <v>0</v>
      </c>
      <c r="K2113" s="123">
        <v>0</v>
      </c>
      <c r="L2113" s="123">
        <v>0</v>
      </c>
      <c r="M2113" s="123">
        <v>0</v>
      </c>
      <c r="N2113" s="37"/>
      <c r="O2113" s="37"/>
      <c r="P2113" s="37"/>
      <c r="Q2113" s="37"/>
      <c r="R2113" s="37"/>
      <c r="S2113" s="37"/>
    </row>
    <row r="2114" spans="2:19">
      <c r="B2114" s="6">
        <v>2001</v>
      </c>
      <c r="C2114" s="123">
        <v>0</v>
      </c>
      <c r="D2114" s="123">
        <v>0</v>
      </c>
      <c r="E2114" s="123">
        <v>0</v>
      </c>
      <c r="F2114" s="123">
        <v>0</v>
      </c>
      <c r="G2114" s="123">
        <v>0</v>
      </c>
      <c r="H2114" s="123">
        <v>0</v>
      </c>
      <c r="I2114" s="123">
        <v>0</v>
      </c>
      <c r="J2114" s="123">
        <v>0</v>
      </c>
      <c r="K2114" s="123">
        <v>0</v>
      </c>
      <c r="L2114" s="123">
        <v>0</v>
      </c>
      <c r="M2114" s="123">
        <v>0</v>
      </c>
      <c r="N2114" s="37"/>
      <c r="O2114" s="37"/>
      <c r="P2114" s="37"/>
      <c r="Q2114" s="37"/>
      <c r="R2114" s="37"/>
      <c r="S2114" s="37"/>
    </row>
    <row r="2115" spans="2:19">
      <c r="B2115" s="6">
        <v>2000</v>
      </c>
      <c r="C2115" s="123">
        <v>0</v>
      </c>
      <c r="D2115" s="123">
        <v>0</v>
      </c>
      <c r="E2115" s="123">
        <v>0</v>
      </c>
      <c r="F2115" s="123">
        <v>0</v>
      </c>
      <c r="G2115" s="123">
        <v>0</v>
      </c>
      <c r="H2115" s="123">
        <v>0</v>
      </c>
      <c r="I2115" s="123">
        <v>0</v>
      </c>
      <c r="J2115" s="123">
        <v>0</v>
      </c>
      <c r="K2115" s="123">
        <v>0</v>
      </c>
      <c r="L2115" s="123">
        <v>0</v>
      </c>
      <c r="M2115" s="123">
        <v>0</v>
      </c>
      <c r="N2115" s="37"/>
      <c r="O2115" s="37"/>
      <c r="P2115" s="37"/>
      <c r="Q2115" s="37"/>
      <c r="R2115" s="37"/>
      <c r="S2115" s="37"/>
    </row>
    <row r="2116" spans="2:19">
      <c r="B2116" s="6">
        <v>1999</v>
      </c>
      <c r="C2116" s="123">
        <v>0</v>
      </c>
      <c r="D2116" s="123">
        <v>0</v>
      </c>
      <c r="E2116" s="123">
        <v>0</v>
      </c>
      <c r="F2116" s="123">
        <v>0</v>
      </c>
      <c r="G2116" s="123">
        <v>0</v>
      </c>
      <c r="H2116" s="123">
        <v>0</v>
      </c>
      <c r="I2116" s="123">
        <v>0</v>
      </c>
      <c r="J2116" s="123">
        <v>0</v>
      </c>
      <c r="K2116" s="123">
        <v>0</v>
      </c>
      <c r="L2116" s="123">
        <v>0</v>
      </c>
      <c r="M2116" s="123">
        <v>0</v>
      </c>
      <c r="N2116" s="37"/>
      <c r="O2116" s="37"/>
      <c r="P2116" s="37"/>
      <c r="Q2116" s="37"/>
      <c r="R2116" s="37"/>
      <c r="S2116" s="37"/>
    </row>
    <row r="2117" spans="2:19">
      <c r="B2117" s="6">
        <v>1998</v>
      </c>
      <c r="C2117" s="123">
        <v>0</v>
      </c>
      <c r="D2117" s="123">
        <v>0</v>
      </c>
      <c r="E2117" s="123">
        <v>0</v>
      </c>
      <c r="F2117" s="123">
        <v>0</v>
      </c>
      <c r="G2117" s="123">
        <v>0</v>
      </c>
      <c r="H2117" s="123">
        <v>0</v>
      </c>
      <c r="I2117" s="123">
        <v>0</v>
      </c>
      <c r="J2117" s="123">
        <v>0</v>
      </c>
      <c r="K2117" s="123">
        <v>0</v>
      </c>
      <c r="L2117" s="123">
        <v>0</v>
      </c>
      <c r="M2117" s="123">
        <v>0</v>
      </c>
      <c r="N2117" s="37"/>
      <c r="O2117" s="37"/>
      <c r="P2117" s="37"/>
      <c r="Q2117" s="37"/>
      <c r="R2117" s="37"/>
      <c r="S2117" s="37"/>
    </row>
    <row r="2118" spans="2:19">
      <c r="B2118" s="6">
        <v>1997</v>
      </c>
      <c r="C2118" s="123">
        <v>18293</v>
      </c>
      <c r="D2118" s="123">
        <v>18293</v>
      </c>
      <c r="E2118" s="123">
        <v>18293</v>
      </c>
      <c r="F2118" s="123">
        <v>18293</v>
      </c>
      <c r="G2118" s="123">
        <v>18293</v>
      </c>
      <c r="H2118" s="123">
        <v>18293</v>
      </c>
      <c r="I2118" s="123">
        <v>18293</v>
      </c>
      <c r="J2118" s="123">
        <v>18293</v>
      </c>
      <c r="K2118" s="123">
        <v>18293</v>
      </c>
      <c r="L2118" s="123">
        <v>18293</v>
      </c>
      <c r="M2118" s="123">
        <v>18293</v>
      </c>
      <c r="N2118" s="123">
        <v>18293</v>
      </c>
      <c r="O2118" s="123">
        <v>18293</v>
      </c>
      <c r="P2118" s="123">
        <v>18293</v>
      </c>
      <c r="Q2118" s="123">
        <v>18293</v>
      </c>
      <c r="R2118" s="123">
        <v>18293</v>
      </c>
      <c r="S2118" s="37">
        <v>18293</v>
      </c>
    </row>
    <row r="2119" spans="2:19">
      <c r="B2119" s="6">
        <v>1996</v>
      </c>
      <c r="C2119" s="123">
        <v>0</v>
      </c>
      <c r="D2119" s="123">
        <v>0</v>
      </c>
      <c r="E2119" s="123">
        <v>0</v>
      </c>
      <c r="F2119" s="123">
        <v>0</v>
      </c>
      <c r="G2119" s="123">
        <v>0</v>
      </c>
      <c r="H2119" s="123">
        <v>0</v>
      </c>
      <c r="I2119" s="123">
        <v>0</v>
      </c>
      <c r="J2119" s="123">
        <v>0</v>
      </c>
      <c r="K2119" s="123">
        <v>0</v>
      </c>
      <c r="L2119" s="123">
        <v>0</v>
      </c>
      <c r="M2119" s="123">
        <v>0</v>
      </c>
      <c r="N2119" s="37"/>
      <c r="O2119" s="37"/>
      <c r="P2119" s="37"/>
      <c r="Q2119" s="37"/>
      <c r="R2119" s="37"/>
      <c r="S2119" s="37"/>
    </row>
    <row r="2120" spans="2:19">
      <c r="B2120" s="6">
        <v>1995</v>
      </c>
      <c r="C2120" s="123">
        <v>0</v>
      </c>
      <c r="D2120" s="123">
        <v>0</v>
      </c>
      <c r="E2120" s="123">
        <v>0</v>
      </c>
      <c r="F2120" s="123">
        <v>0</v>
      </c>
      <c r="G2120" s="123">
        <v>0</v>
      </c>
      <c r="H2120" s="123">
        <v>0</v>
      </c>
      <c r="I2120" s="123">
        <v>0</v>
      </c>
      <c r="J2120" s="123">
        <v>0</v>
      </c>
      <c r="K2120" s="123">
        <v>0</v>
      </c>
      <c r="L2120" s="123">
        <v>0</v>
      </c>
      <c r="M2120" s="123">
        <v>0</v>
      </c>
      <c r="N2120" s="37"/>
      <c r="O2120" s="37"/>
      <c r="P2120" s="37"/>
      <c r="Q2120" s="37"/>
      <c r="R2120" s="37"/>
      <c r="S2120" s="37"/>
    </row>
    <row r="2121" spans="2:19">
      <c r="B2121" s="6">
        <v>1994</v>
      </c>
      <c r="C2121" s="123">
        <v>0</v>
      </c>
      <c r="D2121" s="123">
        <v>0</v>
      </c>
      <c r="E2121" s="123">
        <v>0</v>
      </c>
      <c r="F2121" s="123">
        <v>0</v>
      </c>
      <c r="G2121" s="123">
        <v>0</v>
      </c>
      <c r="H2121" s="123">
        <v>0</v>
      </c>
      <c r="I2121" s="123">
        <v>0</v>
      </c>
      <c r="J2121" s="123">
        <v>0</v>
      </c>
      <c r="K2121" s="123">
        <v>0</v>
      </c>
      <c r="L2121" s="123">
        <v>0</v>
      </c>
      <c r="M2121" s="123">
        <v>0</v>
      </c>
      <c r="N2121" s="37"/>
      <c r="O2121" s="37"/>
      <c r="P2121" s="37"/>
      <c r="Q2121" s="37"/>
      <c r="R2121" s="37"/>
      <c r="S2121" s="37"/>
    </row>
    <row r="2122" spans="2:19">
      <c r="B2122" s="6">
        <v>1993</v>
      </c>
      <c r="C2122" s="123">
        <v>3207</v>
      </c>
      <c r="D2122" s="123">
        <v>3207</v>
      </c>
      <c r="E2122" s="123">
        <v>3207</v>
      </c>
      <c r="F2122" s="123">
        <v>3207</v>
      </c>
      <c r="G2122" s="123">
        <v>3207</v>
      </c>
      <c r="H2122" s="123">
        <v>3207</v>
      </c>
      <c r="I2122" s="123">
        <v>3207</v>
      </c>
      <c r="J2122" s="123">
        <v>3207</v>
      </c>
      <c r="K2122" s="123">
        <v>3207</v>
      </c>
      <c r="L2122" s="123">
        <v>3207</v>
      </c>
      <c r="M2122" s="123">
        <v>3207</v>
      </c>
      <c r="N2122" s="123">
        <v>3207</v>
      </c>
      <c r="O2122" s="123">
        <v>3207</v>
      </c>
      <c r="P2122" s="123">
        <v>3207</v>
      </c>
      <c r="Q2122" s="123">
        <v>3207</v>
      </c>
      <c r="R2122" s="123">
        <v>3207</v>
      </c>
      <c r="S2122" s="37">
        <v>3207</v>
      </c>
    </row>
    <row r="2123" spans="2:19">
      <c r="B2123" s="6">
        <v>1992</v>
      </c>
      <c r="C2123" s="123">
        <v>0</v>
      </c>
      <c r="D2123" s="123">
        <v>0</v>
      </c>
      <c r="E2123" s="123">
        <v>0</v>
      </c>
      <c r="F2123" s="123">
        <v>0</v>
      </c>
      <c r="G2123" s="123">
        <v>0</v>
      </c>
      <c r="H2123" s="123">
        <v>0</v>
      </c>
      <c r="I2123" s="123">
        <v>0</v>
      </c>
      <c r="J2123" s="123">
        <v>0</v>
      </c>
      <c r="K2123" s="123">
        <v>0</v>
      </c>
      <c r="L2123" s="123">
        <v>0</v>
      </c>
      <c r="M2123" s="123">
        <v>0</v>
      </c>
      <c r="N2123" s="37"/>
      <c r="O2123" s="37"/>
      <c r="P2123" s="37"/>
      <c r="Q2123" s="37"/>
      <c r="R2123" s="37"/>
      <c r="S2123" s="37"/>
    </row>
    <row r="2124" spans="2:19">
      <c r="B2124" s="6">
        <v>1991</v>
      </c>
      <c r="C2124" s="123">
        <v>0</v>
      </c>
      <c r="D2124" s="123">
        <v>0</v>
      </c>
      <c r="E2124" s="123">
        <v>0</v>
      </c>
      <c r="F2124" s="123">
        <v>0</v>
      </c>
      <c r="G2124" s="123">
        <v>0</v>
      </c>
      <c r="H2124" s="123">
        <v>0</v>
      </c>
      <c r="I2124" s="123">
        <v>0</v>
      </c>
      <c r="J2124" s="123">
        <v>0</v>
      </c>
      <c r="K2124" s="123">
        <v>0</v>
      </c>
      <c r="L2124" s="123">
        <v>0</v>
      </c>
      <c r="M2124" s="123">
        <v>0</v>
      </c>
      <c r="N2124" s="37"/>
      <c r="O2124" s="37"/>
      <c r="P2124" s="37"/>
      <c r="Q2124" s="37"/>
      <c r="R2124" s="37"/>
      <c r="S2124" s="37"/>
    </row>
    <row r="2125" spans="2:19">
      <c r="B2125" s="6">
        <v>1990</v>
      </c>
      <c r="C2125" s="123">
        <v>0</v>
      </c>
      <c r="D2125" s="123">
        <v>0</v>
      </c>
      <c r="E2125" s="123">
        <v>0</v>
      </c>
      <c r="F2125" s="123">
        <v>0</v>
      </c>
      <c r="G2125" s="123">
        <v>0</v>
      </c>
      <c r="H2125" s="123">
        <v>0</v>
      </c>
      <c r="I2125" s="123">
        <v>0</v>
      </c>
      <c r="J2125" s="123">
        <v>0</v>
      </c>
      <c r="K2125" s="123">
        <v>0</v>
      </c>
      <c r="L2125" s="123">
        <v>0</v>
      </c>
      <c r="M2125" s="123">
        <v>0</v>
      </c>
      <c r="N2125" s="37"/>
      <c r="O2125" s="37"/>
      <c r="P2125" s="37"/>
      <c r="Q2125" s="37"/>
      <c r="R2125" s="37"/>
      <c r="S2125" s="37"/>
    </row>
    <row r="2126" spans="2:19">
      <c r="B2126" s="6">
        <v>1989</v>
      </c>
      <c r="C2126" s="123">
        <v>0</v>
      </c>
      <c r="D2126" s="123">
        <v>0</v>
      </c>
      <c r="E2126" s="123">
        <v>0</v>
      </c>
      <c r="F2126" s="123">
        <v>0</v>
      </c>
      <c r="G2126" s="123">
        <v>0</v>
      </c>
      <c r="H2126" s="123">
        <v>0</v>
      </c>
      <c r="I2126" s="123">
        <v>0</v>
      </c>
      <c r="J2126" s="123">
        <v>0</v>
      </c>
      <c r="K2126" s="123">
        <v>0</v>
      </c>
      <c r="L2126" s="123">
        <v>0</v>
      </c>
      <c r="M2126" s="123">
        <v>0</v>
      </c>
      <c r="N2126" s="37"/>
      <c r="O2126" s="37"/>
      <c r="P2126" s="37"/>
      <c r="Q2126" s="37"/>
      <c r="R2126" s="37"/>
      <c r="S2126" s="37"/>
    </row>
    <row r="2127" spans="2:19">
      <c r="B2127" s="6">
        <v>1988</v>
      </c>
      <c r="C2127" s="123">
        <v>10792</v>
      </c>
      <c r="D2127" s="123">
        <v>10792</v>
      </c>
      <c r="E2127" s="123">
        <v>10792</v>
      </c>
      <c r="F2127" s="123">
        <v>10792</v>
      </c>
      <c r="G2127" s="123">
        <v>10792</v>
      </c>
      <c r="H2127" s="123">
        <v>10792</v>
      </c>
      <c r="I2127" s="123">
        <v>10792</v>
      </c>
      <c r="J2127" s="123">
        <v>10792</v>
      </c>
      <c r="K2127" s="123">
        <v>10792</v>
      </c>
      <c r="L2127" s="123">
        <v>10792</v>
      </c>
      <c r="M2127" s="123">
        <v>10792</v>
      </c>
      <c r="N2127" s="123">
        <v>10792</v>
      </c>
      <c r="O2127" s="123">
        <v>10792</v>
      </c>
      <c r="P2127" s="123">
        <v>10792</v>
      </c>
      <c r="Q2127" s="123">
        <v>10792</v>
      </c>
      <c r="R2127" s="123">
        <v>10792</v>
      </c>
      <c r="S2127" s="37">
        <v>10792</v>
      </c>
    </row>
    <row r="2128" spans="2:19">
      <c r="B2128" s="6">
        <v>1987</v>
      </c>
      <c r="C2128" s="123">
        <v>3225</v>
      </c>
      <c r="D2128" s="123">
        <v>3225</v>
      </c>
      <c r="E2128" s="123">
        <v>3225</v>
      </c>
      <c r="F2128" s="123">
        <v>3225</v>
      </c>
      <c r="G2128" s="123">
        <v>3225</v>
      </c>
      <c r="H2128" s="123">
        <v>3225</v>
      </c>
      <c r="I2128" s="123">
        <v>3225</v>
      </c>
      <c r="J2128" s="123">
        <v>3225</v>
      </c>
      <c r="K2128" s="123">
        <v>3225</v>
      </c>
      <c r="L2128" s="123">
        <v>3225</v>
      </c>
      <c r="M2128" s="123">
        <v>21436</v>
      </c>
      <c r="N2128" s="123">
        <v>21436</v>
      </c>
      <c r="O2128" s="123">
        <v>21436</v>
      </c>
      <c r="P2128" s="123">
        <v>21436</v>
      </c>
      <c r="Q2128" s="123">
        <v>21436</v>
      </c>
      <c r="R2128" s="123">
        <v>21436</v>
      </c>
      <c r="S2128" s="37">
        <v>21436</v>
      </c>
    </row>
    <row r="2129" spans="2:19">
      <c r="B2129" s="6">
        <v>1986</v>
      </c>
      <c r="C2129" s="123">
        <v>0</v>
      </c>
      <c r="D2129" s="123">
        <v>0</v>
      </c>
      <c r="E2129" s="123">
        <v>0</v>
      </c>
      <c r="F2129" s="123">
        <v>0</v>
      </c>
      <c r="G2129" s="123">
        <v>0</v>
      </c>
      <c r="H2129" s="123">
        <v>0</v>
      </c>
      <c r="I2129" s="123">
        <v>0</v>
      </c>
      <c r="J2129" s="123">
        <v>0</v>
      </c>
      <c r="K2129" s="123">
        <v>0</v>
      </c>
      <c r="L2129" s="123">
        <v>0</v>
      </c>
      <c r="M2129" s="123">
        <v>0</v>
      </c>
      <c r="N2129" s="37"/>
      <c r="O2129" s="37"/>
      <c r="P2129" s="37"/>
      <c r="Q2129" s="37"/>
      <c r="R2129" s="37"/>
      <c r="S2129" s="37"/>
    </row>
    <row r="2130" spans="2:19">
      <c r="B2130" s="6">
        <v>1985</v>
      </c>
      <c r="C2130" s="123">
        <v>6088</v>
      </c>
      <c r="D2130" s="123">
        <v>6088</v>
      </c>
      <c r="E2130" s="123">
        <v>6088</v>
      </c>
      <c r="F2130" s="123">
        <v>6088</v>
      </c>
      <c r="G2130" s="123">
        <v>6088</v>
      </c>
      <c r="H2130" s="123">
        <v>6088</v>
      </c>
      <c r="I2130" s="123">
        <v>6088</v>
      </c>
      <c r="J2130" s="123">
        <v>6088</v>
      </c>
      <c r="K2130" s="123">
        <v>6088</v>
      </c>
      <c r="L2130" s="123">
        <v>6088</v>
      </c>
      <c r="M2130" s="123">
        <v>6088</v>
      </c>
      <c r="N2130" s="123">
        <v>6088</v>
      </c>
      <c r="O2130" s="123">
        <v>6088</v>
      </c>
      <c r="P2130" s="123">
        <v>6088</v>
      </c>
      <c r="Q2130" s="123">
        <v>6088</v>
      </c>
      <c r="R2130" s="123">
        <v>6088</v>
      </c>
      <c r="S2130" s="37">
        <v>6088</v>
      </c>
    </row>
    <row r="2131" spans="2:19">
      <c r="B2131" s="6">
        <v>1984</v>
      </c>
      <c r="C2131" s="123">
        <v>7971</v>
      </c>
      <c r="D2131" s="123">
        <v>7971</v>
      </c>
      <c r="E2131" s="123">
        <v>7971</v>
      </c>
      <c r="F2131" s="123">
        <v>7971</v>
      </c>
      <c r="G2131" s="123">
        <v>7971</v>
      </c>
      <c r="H2131" s="123">
        <v>7971</v>
      </c>
      <c r="I2131" s="123">
        <v>7971</v>
      </c>
      <c r="J2131" s="123">
        <v>7971</v>
      </c>
      <c r="K2131" s="123">
        <v>7971</v>
      </c>
      <c r="L2131" s="123">
        <v>7971</v>
      </c>
      <c r="M2131" s="123">
        <v>7971</v>
      </c>
      <c r="N2131" s="123">
        <v>7971</v>
      </c>
      <c r="O2131" s="123">
        <v>7971</v>
      </c>
      <c r="P2131" s="123">
        <v>7971</v>
      </c>
      <c r="Q2131" s="123">
        <v>7971</v>
      </c>
      <c r="R2131" s="123">
        <v>7971</v>
      </c>
      <c r="S2131" s="37">
        <v>7971</v>
      </c>
    </row>
    <row r="2132" spans="2:19">
      <c r="B2132" s="6">
        <v>1983</v>
      </c>
      <c r="C2132" s="123">
        <v>14657</v>
      </c>
      <c r="D2132" s="123">
        <v>14657</v>
      </c>
      <c r="E2132" s="123">
        <v>14657</v>
      </c>
      <c r="F2132" s="123">
        <v>14657</v>
      </c>
      <c r="G2132" s="123">
        <v>14657</v>
      </c>
      <c r="H2132" s="123">
        <v>14657</v>
      </c>
      <c r="I2132" s="123">
        <v>14657</v>
      </c>
      <c r="J2132" s="123">
        <v>14657</v>
      </c>
      <c r="K2132" s="123">
        <v>14657</v>
      </c>
      <c r="L2132" s="123">
        <v>14657</v>
      </c>
      <c r="M2132" s="123">
        <v>18278</v>
      </c>
      <c r="N2132" s="123">
        <v>18278</v>
      </c>
      <c r="O2132" s="123">
        <v>18278</v>
      </c>
      <c r="P2132" s="123">
        <v>18278</v>
      </c>
      <c r="Q2132" s="123">
        <v>18278</v>
      </c>
      <c r="R2132" s="123">
        <v>18278</v>
      </c>
      <c r="S2132" s="37">
        <v>18278</v>
      </c>
    </row>
    <row r="2133" spans="2:19">
      <c r="B2133" s="6">
        <v>1982</v>
      </c>
      <c r="C2133" s="123">
        <v>22474</v>
      </c>
      <c r="D2133" s="123">
        <v>22474</v>
      </c>
      <c r="E2133" s="123">
        <v>22474</v>
      </c>
      <c r="F2133" s="123">
        <v>22474</v>
      </c>
      <c r="G2133" s="123">
        <v>22474</v>
      </c>
      <c r="H2133" s="123">
        <v>21934</v>
      </c>
      <c r="I2133" s="123">
        <v>21934</v>
      </c>
      <c r="J2133" s="123">
        <v>21934</v>
      </c>
      <c r="K2133" s="123">
        <v>21934</v>
      </c>
      <c r="L2133" s="123">
        <v>21934</v>
      </c>
      <c r="M2133" s="123">
        <v>37820</v>
      </c>
      <c r="N2133" s="123">
        <v>37820</v>
      </c>
      <c r="O2133" s="123">
        <v>37820</v>
      </c>
      <c r="P2133" s="123">
        <v>37820</v>
      </c>
      <c r="Q2133" s="123">
        <v>37820</v>
      </c>
      <c r="R2133" s="123">
        <v>37820</v>
      </c>
      <c r="S2133" s="37">
        <v>37820</v>
      </c>
    </row>
    <row r="2134" spans="2:19">
      <c r="B2134" s="6">
        <v>1981</v>
      </c>
      <c r="C2134" s="123">
        <v>9165</v>
      </c>
      <c r="D2134" s="123">
        <v>9165</v>
      </c>
      <c r="E2134" s="123">
        <v>9165</v>
      </c>
      <c r="F2134" s="123">
        <v>9165</v>
      </c>
      <c r="G2134" s="123">
        <v>9165</v>
      </c>
      <c r="H2134" s="123">
        <v>9165</v>
      </c>
      <c r="I2134" s="123">
        <v>9165</v>
      </c>
      <c r="J2134" s="123">
        <v>9165</v>
      </c>
      <c r="K2134" s="123">
        <v>9165</v>
      </c>
      <c r="L2134" s="123">
        <v>9165</v>
      </c>
      <c r="M2134" s="123">
        <v>9165</v>
      </c>
      <c r="N2134" s="123">
        <v>15894</v>
      </c>
      <c r="O2134" s="123">
        <v>15894</v>
      </c>
      <c r="P2134" s="123">
        <v>15894</v>
      </c>
      <c r="Q2134" s="123">
        <v>15894</v>
      </c>
      <c r="R2134" s="123">
        <v>15894</v>
      </c>
      <c r="S2134" s="37">
        <v>15894</v>
      </c>
    </row>
    <row r="2135" spans="2:19">
      <c r="B2135" s="6">
        <v>1980</v>
      </c>
      <c r="C2135" s="123">
        <v>53164</v>
      </c>
      <c r="D2135" s="123">
        <v>53164</v>
      </c>
      <c r="E2135" s="123">
        <v>53164</v>
      </c>
      <c r="F2135" s="123">
        <v>53164</v>
      </c>
      <c r="G2135" s="123">
        <v>48676</v>
      </c>
      <c r="H2135" s="123">
        <v>48676</v>
      </c>
      <c r="I2135" s="123">
        <v>48676</v>
      </c>
      <c r="J2135" s="123">
        <v>48676</v>
      </c>
      <c r="K2135" s="123">
        <v>48676</v>
      </c>
      <c r="L2135" s="123">
        <v>48676</v>
      </c>
      <c r="M2135" s="123">
        <v>48676</v>
      </c>
      <c r="N2135" s="123">
        <v>48676</v>
      </c>
      <c r="O2135" s="123">
        <v>48676</v>
      </c>
      <c r="P2135" s="123">
        <v>48676</v>
      </c>
      <c r="Q2135" s="123">
        <v>48676</v>
      </c>
      <c r="R2135" s="123">
        <v>48676</v>
      </c>
      <c r="S2135" s="37">
        <v>48676</v>
      </c>
    </row>
    <row r="2136" spans="2:19">
      <c r="B2136" s="6">
        <v>1979</v>
      </c>
      <c r="C2136" s="123">
        <v>7037</v>
      </c>
      <c r="D2136" s="123">
        <v>7037</v>
      </c>
      <c r="E2136" s="123">
        <v>7037</v>
      </c>
      <c r="F2136" s="123">
        <v>7037</v>
      </c>
      <c r="G2136" s="123">
        <v>7037</v>
      </c>
      <c r="H2136" s="123">
        <v>7037</v>
      </c>
      <c r="I2136" s="123">
        <v>7037</v>
      </c>
      <c r="J2136" s="123">
        <v>7037</v>
      </c>
      <c r="K2136" s="123">
        <v>7037</v>
      </c>
      <c r="L2136" s="123">
        <v>7037</v>
      </c>
      <c r="M2136" s="123">
        <v>7037</v>
      </c>
      <c r="N2136" s="123">
        <v>7037</v>
      </c>
      <c r="O2136" s="123">
        <v>7037</v>
      </c>
      <c r="P2136" s="123">
        <v>7037</v>
      </c>
      <c r="Q2136" s="123">
        <v>7037</v>
      </c>
      <c r="R2136" s="123">
        <v>7037</v>
      </c>
      <c r="S2136" s="37">
        <v>7037</v>
      </c>
    </row>
    <row r="2137" spans="2:19">
      <c r="B2137" s="6">
        <v>1978</v>
      </c>
      <c r="C2137" s="123">
        <v>26217</v>
      </c>
      <c r="D2137" s="123">
        <v>26217</v>
      </c>
      <c r="E2137" s="123">
        <v>26217</v>
      </c>
      <c r="F2137" s="123">
        <v>26217</v>
      </c>
      <c r="G2137" s="123">
        <v>26217</v>
      </c>
      <c r="H2137" s="123">
        <v>26217</v>
      </c>
      <c r="I2137" s="123">
        <v>26217</v>
      </c>
      <c r="J2137" s="123">
        <v>26217</v>
      </c>
      <c r="K2137" s="123">
        <v>26217</v>
      </c>
      <c r="L2137" s="123">
        <v>26217</v>
      </c>
      <c r="M2137" s="123">
        <v>26217</v>
      </c>
      <c r="N2137" s="123">
        <v>26217</v>
      </c>
      <c r="O2137" s="123">
        <v>26217</v>
      </c>
      <c r="P2137" s="123">
        <v>26217</v>
      </c>
      <c r="Q2137" s="123">
        <v>26217</v>
      </c>
      <c r="R2137" s="123">
        <v>26217</v>
      </c>
      <c r="S2137" s="37">
        <v>26217</v>
      </c>
    </row>
    <row r="2138" spans="2:19">
      <c r="B2138" s="6">
        <v>1977</v>
      </c>
      <c r="C2138" s="123">
        <v>25042</v>
      </c>
      <c r="D2138" s="123">
        <v>25042</v>
      </c>
      <c r="E2138" s="123">
        <v>25042</v>
      </c>
      <c r="F2138" s="123">
        <v>25042</v>
      </c>
      <c r="G2138" s="123">
        <v>25042</v>
      </c>
      <c r="H2138" s="123">
        <v>25042</v>
      </c>
      <c r="I2138" s="123">
        <v>25042</v>
      </c>
      <c r="J2138" s="123">
        <v>25042</v>
      </c>
      <c r="K2138" s="123">
        <v>25042</v>
      </c>
      <c r="L2138" s="123">
        <v>25042</v>
      </c>
      <c r="M2138" s="123">
        <v>25042</v>
      </c>
      <c r="N2138" s="123">
        <v>25042</v>
      </c>
      <c r="O2138" s="123">
        <v>25042</v>
      </c>
      <c r="P2138" s="123">
        <v>25042</v>
      </c>
      <c r="Q2138" s="123">
        <v>25042</v>
      </c>
      <c r="R2138" s="123">
        <v>25042</v>
      </c>
      <c r="S2138" s="37">
        <v>25042</v>
      </c>
    </row>
    <row r="2139" spans="2:19">
      <c r="B2139" s="6">
        <v>1976</v>
      </c>
      <c r="C2139" s="123">
        <v>7817</v>
      </c>
      <c r="D2139" s="123">
        <v>7817</v>
      </c>
      <c r="E2139" s="123">
        <v>7817</v>
      </c>
      <c r="F2139" s="123">
        <v>7817</v>
      </c>
      <c r="G2139" s="123">
        <v>7817</v>
      </c>
      <c r="H2139" s="123">
        <v>7817</v>
      </c>
      <c r="I2139" s="123">
        <v>7817</v>
      </c>
      <c r="J2139" s="123">
        <v>7817</v>
      </c>
      <c r="K2139" s="123">
        <v>7817</v>
      </c>
      <c r="L2139" s="123">
        <v>7817</v>
      </c>
      <c r="M2139" s="123">
        <v>17358</v>
      </c>
      <c r="N2139" s="123">
        <v>17358</v>
      </c>
      <c r="O2139" s="123">
        <v>17358</v>
      </c>
      <c r="P2139" s="123">
        <v>17358</v>
      </c>
      <c r="Q2139" s="123">
        <v>17358</v>
      </c>
      <c r="R2139" s="123">
        <v>17358</v>
      </c>
      <c r="S2139" s="37">
        <v>17358</v>
      </c>
    </row>
    <row r="2140" spans="2:19">
      <c r="B2140" s="6">
        <v>1975</v>
      </c>
      <c r="C2140" s="123">
        <v>127190</v>
      </c>
      <c r="D2140" s="123">
        <v>127190</v>
      </c>
      <c r="E2140" s="123">
        <v>127190</v>
      </c>
      <c r="F2140" s="123">
        <v>127190</v>
      </c>
      <c r="G2140" s="123">
        <v>127190</v>
      </c>
      <c r="H2140" s="123">
        <v>127190</v>
      </c>
      <c r="I2140" s="123">
        <v>127190</v>
      </c>
      <c r="J2140" s="123">
        <v>127190</v>
      </c>
      <c r="K2140" s="123">
        <v>127190</v>
      </c>
      <c r="L2140" s="123">
        <v>127190</v>
      </c>
      <c r="M2140" s="123">
        <v>150901</v>
      </c>
      <c r="N2140" s="123">
        <v>150901</v>
      </c>
      <c r="O2140" s="123">
        <v>150901</v>
      </c>
      <c r="P2140" s="123">
        <v>150901</v>
      </c>
      <c r="Q2140" s="123">
        <v>150901</v>
      </c>
      <c r="R2140" s="123">
        <v>150901</v>
      </c>
      <c r="S2140" s="37">
        <v>150901</v>
      </c>
    </row>
    <row r="2141" spans="2:19">
      <c r="B2141" s="6">
        <v>1974</v>
      </c>
      <c r="C2141" s="123">
        <v>94921</v>
      </c>
      <c r="D2141" s="123">
        <v>94921</v>
      </c>
      <c r="E2141" s="123">
        <v>94921</v>
      </c>
      <c r="F2141" s="123">
        <v>88075</v>
      </c>
      <c r="G2141" s="123">
        <v>77688.149999999994</v>
      </c>
      <c r="H2141" s="123">
        <v>3995.3600000000006</v>
      </c>
      <c r="I2141" s="123">
        <v>3995.3600000000006</v>
      </c>
      <c r="J2141" s="123">
        <v>3995.3600000000006</v>
      </c>
      <c r="K2141" s="123">
        <v>3995.3600000000006</v>
      </c>
      <c r="L2141" s="123">
        <v>3995.3600000000006</v>
      </c>
      <c r="M2141" s="123">
        <v>7398.36</v>
      </c>
      <c r="N2141" s="123">
        <v>7398.36</v>
      </c>
      <c r="O2141" s="123">
        <v>7398.36</v>
      </c>
      <c r="P2141" s="123">
        <v>7398.36</v>
      </c>
      <c r="Q2141" s="123">
        <v>7398.36</v>
      </c>
      <c r="R2141" s="123">
        <v>7398.36</v>
      </c>
      <c r="S2141" s="37">
        <v>7398.36</v>
      </c>
    </row>
    <row r="2142" spans="2:19">
      <c r="B2142" s="6">
        <v>1973</v>
      </c>
      <c r="C2142" s="123">
        <v>108420</v>
      </c>
      <c r="D2142" s="123">
        <v>108420</v>
      </c>
      <c r="E2142" s="123">
        <v>108420</v>
      </c>
      <c r="F2142" s="123">
        <v>106193.11</v>
      </c>
      <c r="G2142" s="123">
        <v>94900.11</v>
      </c>
      <c r="H2142" s="123">
        <v>94900.11</v>
      </c>
      <c r="I2142" s="123">
        <v>94900.11</v>
      </c>
      <c r="J2142" s="123">
        <v>94900.11</v>
      </c>
      <c r="K2142" s="123">
        <v>94900.11</v>
      </c>
      <c r="L2142" s="123">
        <v>94900.11</v>
      </c>
      <c r="M2142" s="123">
        <v>106390.11</v>
      </c>
      <c r="N2142" s="123">
        <v>106390.11</v>
      </c>
      <c r="O2142" s="123">
        <v>106390.11</v>
      </c>
      <c r="P2142" s="123">
        <v>106390.11</v>
      </c>
      <c r="Q2142" s="123">
        <v>106390.11</v>
      </c>
      <c r="R2142" s="123">
        <v>106390.11</v>
      </c>
      <c r="S2142" s="37">
        <v>106390.11</v>
      </c>
    </row>
    <row r="2143" spans="2:19">
      <c r="B2143" s="6">
        <v>1972</v>
      </c>
      <c r="C2143" s="123">
        <v>38154</v>
      </c>
      <c r="D2143" s="123">
        <v>38154</v>
      </c>
      <c r="E2143" s="123">
        <v>38154</v>
      </c>
      <c r="F2143" s="123">
        <v>923.24</v>
      </c>
      <c r="G2143" s="123">
        <v>0</v>
      </c>
      <c r="H2143" s="123">
        <v>0</v>
      </c>
      <c r="I2143" s="123">
        <v>0</v>
      </c>
      <c r="J2143" s="123">
        <v>0</v>
      </c>
      <c r="K2143" s="123">
        <v>0</v>
      </c>
      <c r="L2143" s="123">
        <v>0</v>
      </c>
      <c r="M2143" s="123">
        <v>18047</v>
      </c>
      <c r="N2143" s="123">
        <v>18047</v>
      </c>
      <c r="O2143" s="123">
        <v>18047</v>
      </c>
      <c r="P2143" s="123">
        <v>18047</v>
      </c>
      <c r="Q2143" s="123">
        <v>18047</v>
      </c>
      <c r="R2143" s="123">
        <v>18047</v>
      </c>
      <c r="S2143" s="37">
        <v>18047</v>
      </c>
    </row>
    <row r="2144" spans="2:19">
      <c r="B2144" s="6">
        <v>1971</v>
      </c>
      <c r="C2144" s="123">
        <v>48740</v>
      </c>
      <c r="D2144" s="123">
        <v>48740</v>
      </c>
      <c r="E2144" s="123">
        <v>48740</v>
      </c>
      <c r="F2144" s="123">
        <v>4024</v>
      </c>
      <c r="G2144" s="123">
        <v>2419</v>
      </c>
      <c r="H2144" s="123">
        <v>2419</v>
      </c>
      <c r="I2144" s="123">
        <v>2419</v>
      </c>
      <c r="J2144" s="123">
        <v>2419</v>
      </c>
      <c r="K2144" s="123">
        <v>2419</v>
      </c>
      <c r="L2144" s="123">
        <v>2419</v>
      </c>
      <c r="M2144" s="123">
        <v>10005</v>
      </c>
      <c r="N2144" s="123">
        <v>10005</v>
      </c>
      <c r="O2144" s="123">
        <v>10005</v>
      </c>
      <c r="P2144" s="123">
        <v>10005</v>
      </c>
      <c r="Q2144" s="123">
        <v>10005</v>
      </c>
      <c r="R2144" s="123">
        <v>10005</v>
      </c>
      <c r="S2144" s="37">
        <v>10005</v>
      </c>
    </row>
    <row r="2145" spans="2:19">
      <c r="B2145" s="6">
        <v>1970</v>
      </c>
      <c r="C2145" s="123">
        <v>33764</v>
      </c>
      <c r="D2145" s="123">
        <v>33764</v>
      </c>
      <c r="E2145" s="123">
        <v>33764</v>
      </c>
      <c r="F2145" s="123">
        <v>33764</v>
      </c>
      <c r="G2145" s="123">
        <v>33764</v>
      </c>
      <c r="H2145" s="123">
        <v>0</v>
      </c>
      <c r="I2145" s="123">
        <v>0</v>
      </c>
      <c r="J2145" s="123">
        <v>0</v>
      </c>
      <c r="K2145" s="123">
        <v>0</v>
      </c>
      <c r="L2145" s="123">
        <v>0</v>
      </c>
      <c r="M2145" s="123">
        <v>19113</v>
      </c>
      <c r="N2145" s="123">
        <v>19113</v>
      </c>
      <c r="O2145" s="123">
        <v>19113</v>
      </c>
      <c r="P2145" s="123">
        <v>19113</v>
      </c>
      <c r="Q2145" s="123">
        <v>19113</v>
      </c>
      <c r="R2145" s="123">
        <v>19113</v>
      </c>
      <c r="S2145" s="37">
        <v>19113</v>
      </c>
    </row>
    <row r="2146" spans="2:19">
      <c r="B2146" s="6">
        <v>1969</v>
      </c>
      <c r="C2146" s="123">
        <v>860</v>
      </c>
      <c r="D2146" s="123">
        <v>860</v>
      </c>
      <c r="E2146" s="123">
        <v>860</v>
      </c>
      <c r="F2146" s="123">
        <v>860</v>
      </c>
      <c r="G2146" s="123">
        <v>860</v>
      </c>
      <c r="H2146" s="123">
        <v>860</v>
      </c>
      <c r="I2146" s="123">
        <v>860</v>
      </c>
      <c r="J2146" s="123">
        <v>860</v>
      </c>
      <c r="K2146" s="123">
        <v>860</v>
      </c>
      <c r="L2146" s="123">
        <v>860</v>
      </c>
      <c r="M2146" s="123">
        <v>8067</v>
      </c>
      <c r="N2146" s="123">
        <v>8067</v>
      </c>
      <c r="O2146" s="123">
        <v>8067</v>
      </c>
      <c r="P2146" s="123">
        <v>8067</v>
      </c>
      <c r="Q2146" s="123">
        <v>8067</v>
      </c>
      <c r="R2146" s="123">
        <v>8067</v>
      </c>
      <c r="S2146" s="37">
        <v>8067</v>
      </c>
    </row>
    <row r="2147" spans="2:19">
      <c r="B2147" s="6">
        <v>1968</v>
      </c>
      <c r="C2147" s="123">
        <v>10513</v>
      </c>
      <c r="D2147" s="123">
        <v>10513</v>
      </c>
      <c r="E2147" s="123">
        <v>10513</v>
      </c>
      <c r="F2147" s="123">
        <v>10513</v>
      </c>
      <c r="G2147" s="123">
        <v>10513</v>
      </c>
      <c r="H2147" s="123">
        <v>10513</v>
      </c>
      <c r="I2147" s="123">
        <v>10513</v>
      </c>
      <c r="J2147" s="123">
        <v>10513</v>
      </c>
      <c r="K2147" s="123">
        <v>10513</v>
      </c>
      <c r="L2147" s="123">
        <v>10513</v>
      </c>
      <c r="M2147" s="123">
        <v>14814</v>
      </c>
      <c r="N2147" s="123">
        <v>14814</v>
      </c>
      <c r="O2147" s="123">
        <v>14814</v>
      </c>
      <c r="P2147" s="123">
        <v>14814</v>
      </c>
      <c r="Q2147" s="123">
        <v>14814</v>
      </c>
      <c r="R2147" s="123">
        <v>14814</v>
      </c>
      <c r="S2147" s="37">
        <v>14814</v>
      </c>
    </row>
    <row r="2148" spans="2:19">
      <c r="B2148" s="6">
        <v>1967</v>
      </c>
      <c r="C2148" s="123">
        <v>0</v>
      </c>
      <c r="D2148" s="123">
        <v>0</v>
      </c>
      <c r="E2148" s="123">
        <v>0</v>
      </c>
      <c r="F2148" s="123">
        <v>0</v>
      </c>
      <c r="G2148" s="123">
        <v>0</v>
      </c>
      <c r="H2148" s="123">
        <v>0</v>
      </c>
      <c r="I2148" s="123">
        <v>0</v>
      </c>
      <c r="J2148" s="123">
        <v>0</v>
      </c>
      <c r="K2148" s="123">
        <v>0</v>
      </c>
      <c r="L2148" s="123">
        <v>0</v>
      </c>
      <c r="M2148" s="123">
        <v>8839</v>
      </c>
      <c r="N2148" s="123">
        <v>8839</v>
      </c>
      <c r="O2148" s="123">
        <v>8839</v>
      </c>
      <c r="P2148" s="123">
        <v>8839</v>
      </c>
      <c r="Q2148" s="123">
        <v>8839</v>
      </c>
      <c r="R2148" s="123">
        <v>8839</v>
      </c>
      <c r="S2148" s="37">
        <v>8839</v>
      </c>
    </row>
    <row r="2149" spans="2:19">
      <c r="B2149" s="6">
        <v>1966</v>
      </c>
      <c r="C2149" s="123">
        <v>0</v>
      </c>
      <c r="D2149" s="123">
        <v>0</v>
      </c>
      <c r="E2149" s="123">
        <v>0</v>
      </c>
      <c r="F2149" s="123">
        <v>0</v>
      </c>
      <c r="G2149" s="123">
        <v>0</v>
      </c>
      <c r="H2149" s="123">
        <v>0</v>
      </c>
      <c r="I2149" s="123">
        <v>0</v>
      </c>
      <c r="J2149" s="123">
        <v>0</v>
      </c>
      <c r="K2149" s="123">
        <v>0</v>
      </c>
      <c r="L2149" s="123">
        <v>0</v>
      </c>
      <c r="M2149" s="123">
        <v>2862</v>
      </c>
      <c r="N2149" s="123">
        <v>2862</v>
      </c>
      <c r="O2149" s="123">
        <v>2862</v>
      </c>
      <c r="P2149" s="123">
        <v>2862</v>
      </c>
      <c r="Q2149" s="123">
        <v>2862</v>
      </c>
      <c r="R2149" s="123">
        <v>2862</v>
      </c>
      <c r="S2149" s="37">
        <v>2862</v>
      </c>
    </row>
    <row r="2150" spans="2:19">
      <c r="B2150" s="6">
        <v>1965</v>
      </c>
      <c r="C2150" s="123">
        <v>0</v>
      </c>
      <c r="D2150" s="123">
        <v>0</v>
      </c>
      <c r="E2150" s="123">
        <v>0</v>
      </c>
      <c r="F2150" s="123">
        <v>0</v>
      </c>
      <c r="G2150" s="123">
        <v>0</v>
      </c>
      <c r="H2150" s="123">
        <v>0</v>
      </c>
      <c r="I2150" s="123">
        <v>0</v>
      </c>
      <c r="J2150" s="123">
        <v>0</v>
      </c>
      <c r="K2150" s="123">
        <v>0</v>
      </c>
      <c r="L2150" s="123">
        <v>0</v>
      </c>
      <c r="M2150" s="123">
        <v>37652</v>
      </c>
      <c r="N2150" s="123">
        <v>37652</v>
      </c>
      <c r="O2150" s="123">
        <v>37652</v>
      </c>
      <c r="P2150" s="123">
        <v>37652</v>
      </c>
      <c r="Q2150" s="123">
        <v>37652</v>
      </c>
      <c r="R2150" s="123">
        <v>37652</v>
      </c>
      <c r="S2150" s="37">
        <v>37652</v>
      </c>
    </row>
    <row r="2151" spans="2:19">
      <c r="B2151" s="6">
        <v>1964</v>
      </c>
      <c r="C2151" s="123">
        <v>0</v>
      </c>
      <c r="D2151" s="123">
        <v>0</v>
      </c>
      <c r="E2151" s="123">
        <v>0</v>
      </c>
      <c r="F2151" s="123">
        <v>0</v>
      </c>
      <c r="G2151" s="123">
        <v>0</v>
      </c>
      <c r="H2151" s="123">
        <v>0</v>
      </c>
      <c r="I2151" s="123">
        <v>0</v>
      </c>
      <c r="J2151" s="123">
        <v>0</v>
      </c>
      <c r="K2151" s="123">
        <v>0</v>
      </c>
      <c r="L2151" s="123">
        <v>0</v>
      </c>
      <c r="M2151" s="123">
        <v>9900</v>
      </c>
      <c r="N2151" s="123">
        <v>9900</v>
      </c>
      <c r="O2151" s="123">
        <v>9900</v>
      </c>
      <c r="P2151" s="123">
        <v>9900</v>
      </c>
      <c r="Q2151" s="123">
        <v>9900</v>
      </c>
      <c r="R2151" s="123">
        <v>9900</v>
      </c>
      <c r="S2151" s="37">
        <v>9900</v>
      </c>
    </row>
    <row r="2152" spans="2:19">
      <c r="B2152" s="6">
        <v>1963</v>
      </c>
      <c r="C2152" s="123">
        <v>0</v>
      </c>
      <c r="D2152" s="123">
        <v>0</v>
      </c>
      <c r="E2152" s="123">
        <v>0</v>
      </c>
      <c r="F2152" s="123">
        <v>0</v>
      </c>
      <c r="G2152" s="123">
        <v>0</v>
      </c>
      <c r="H2152" s="123">
        <v>0</v>
      </c>
      <c r="I2152" s="123">
        <v>0</v>
      </c>
      <c r="J2152" s="123">
        <v>0</v>
      </c>
      <c r="K2152" s="123">
        <v>0</v>
      </c>
      <c r="L2152" s="123">
        <v>0</v>
      </c>
      <c r="M2152" s="123">
        <v>0</v>
      </c>
      <c r="N2152" s="37"/>
      <c r="O2152" s="37"/>
      <c r="P2152" s="37"/>
      <c r="Q2152" s="37"/>
      <c r="R2152" s="37"/>
      <c r="S2152" s="37"/>
    </row>
    <row r="2153" spans="2:19">
      <c r="B2153" s="6">
        <v>1962</v>
      </c>
      <c r="C2153" s="123">
        <v>0</v>
      </c>
      <c r="D2153" s="123">
        <v>0</v>
      </c>
      <c r="E2153" s="123">
        <v>0</v>
      </c>
      <c r="F2153" s="123">
        <v>0</v>
      </c>
      <c r="G2153" s="123">
        <v>0</v>
      </c>
      <c r="H2153" s="123">
        <v>0</v>
      </c>
      <c r="I2153" s="123">
        <v>0</v>
      </c>
      <c r="J2153" s="123">
        <v>0</v>
      </c>
      <c r="K2153" s="123">
        <v>0</v>
      </c>
      <c r="L2153" s="123">
        <v>0</v>
      </c>
      <c r="M2153" s="123">
        <v>0</v>
      </c>
      <c r="N2153" s="37"/>
      <c r="O2153" s="37"/>
      <c r="P2153" s="37"/>
      <c r="Q2153" s="37"/>
      <c r="R2153" s="37"/>
      <c r="S2153" s="37"/>
    </row>
    <row r="2154" spans="2:19">
      <c r="B2154" s="6">
        <v>1961</v>
      </c>
      <c r="C2154" s="123">
        <v>0</v>
      </c>
      <c r="D2154" s="123">
        <v>0</v>
      </c>
      <c r="E2154" s="123">
        <v>0</v>
      </c>
      <c r="F2154" s="123">
        <v>0</v>
      </c>
      <c r="G2154" s="123">
        <v>0</v>
      </c>
      <c r="H2154" s="123">
        <v>0</v>
      </c>
      <c r="I2154" s="123">
        <v>0</v>
      </c>
      <c r="J2154" s="123">
        <v>0</v>
      </c>
      <c r="K2154" s="123">
        <v>0</v>
      </c>
      <c r="L2154" s="123">
        <v>0</v>
      </c>
      <c r="M2154" s="123">
        <v>0</v>
      </c>
      <c r="N2154" s="37"/>
      <c r="O2154" s="37"/>
      <c r="P2154" s="37"/>
      <c r="Q2154" s="37"/>
      <c r="R2154" s="37"/>
      <c r="S2154" s="37"/>
    </row>
    <row r="2155" spans="2:19">
      <c r="B2155" s="6">
        <v>1960</v>
      </c>
      <c r="C2155" s="123">
        <v>1527.5900000000001</v>
      </c>
      <c r="D2155" s="123">
        <v>1527.5900000000001</v>
      </c>
      <c r="E2155" s="123">
        <v>1527.5900000000001</v>
      </c>
      <c r="F2155" s="123">
        <v>1527.5900000000001</v>
      </c>
      <c r="G2155" s="123">
        <v>1527.5900000000001</v>
      </c>
      <c r="H2155" s="123">
        <v>0</v>
      </c>
      <c r="I2155" s="123">
        <v>0</v>
      </c>
      <c r="J2155" s="123">
        <v>0</v>
      </c>
      <c r="K2155" s="123">
        <v>0</v>
      </c>
      <c r="L2155" s="123">
        <v>0</v>
      </c>
      <c r="M2155" s="123">
        <v>0</v>
      </c>
      <c r="N2155" s="37"/>
      <c r="O2155" s="37"/>
      <c r="P2155" s="37"/>
      <c r="Q2155" s="37"/>
      <c r="R2155" s="37"/>
      <c r="S2155" s="37"/>
    </row>
    <row r="2156" spans="2:19">
      <c r="B2156" s="6">
        <v>1959</v>
      </c>
      <c r="C2156" s="123">
        <v>0</v>
      </c>
      <c r="D2156" s="123">
        <v>0</v>
      </c>
      <c r="E2156" s="123">
        <v>0</v>
      </c>
      <c r="F2156" s="123">
        <v>0</v>
      </c>
      <c r="G2156" s="123">
        <v>0</v>
      </c>
      <c r="H2156" s="123">
        <v>0</v>
      </c>
      <c r="I2156" s="123">
        <v>0</v>
      </c>
      <c r="J2156" s="123">
        <v>0</v>
      </c>
      <c r="K2156" s="123">
        <v>0</v>
      </c>
      <c r="L2156" s="123">
        <v>0</v>
      </c>
      <c r="M2156" s="123">
        <v>0</v>
      </c>
      <c r="N2156" s="37"/>
      <c r="O2156" s="37"/>
      <c r="P2156" s="37"/>
      <c r="Q2156" s="37"/>
      <c r="R2156" s="37"/>
      <c r="S2156" s="37"/>
    </row>
    <row r="2157" spans="2:19">
      <c r="B2157" s="6">
        <v>1958</v>
      </c>
      <c r="C2157" s="123">
        <v>0</v>
      </c>
      <c r="D2157" s="123">
        <v>0</v>
      </c>
      <c r="E2157" s="123">
        <v>0</v>
      </c>
      <c r="F2157" s="123">
        <v>0</v>
      </c>
      <c r="G2157" s="123">
        <v>0</v>
      </c>
      <c r="H2157" s="123">
        <v>0</v>
      </c>
      <c r="I2157" s="123">
        <v>0</v>
      </c>
      <c r="J2157" s="123">
        <v>0</v>
      </c>
      <c r="K2157" s="123">
        <v>0</v>
      </c>
      <c r="L2157" s="123">
        <v>0</v>
      </c>
      <c r="M2157" s="123">
        <v>0</v>
      </c>
      <c r="N2157" s="37"/>
      <c r="O2157" s="37"/>
      <c r="P2157" s="37"/>
      <c r="Q2157" s="37"/>
      <c r="R2157" s="37"/>
      <c r="S2157" s="37"/>
    </row>
    <row r="2158" spans="2:19">
      <c r="B2158" s="6">
        <v>1957</v>
      </c>
      <c r="C2158" s="123">
        <v>0</v>
      </c>
      <c r="D2158" s="123">
        <v>0</v>
      </c>
      <c r="E2158" s="123">
        <v>0</v>
      </c>
      <c r="F2158" s="123">
        <v>0</v>
      </c>
      <c r="G2158" s="123">
        <v>0</v>
      </c>
      <c r="H2158" s="123">
        <v>0</v>
      </c>
      <c r="I2158" s="123">
        <v>0</v>
      </c>
      <c r="J2158" s="123">
        <v>0</v>
      </c>
      <c r="K2158" s="123">
        <v>0</v>
      </c>
      <c r="L2158" s="123">
        <v>0</v>
      </c>
      <c r="M2158" s="123">
        <v>0</v>
      </c>
      <c r="N2158" s="37"/>
      <c r="O2158" s="37"/>
      <c r="P2158" s="37"/>
      <c r="Q2158" s="37"/>
      <c r="R2158" s="37"/>
      <c r="S2158" s="37"/>
    </row>
    <row r="2159" spans="2:19">
      <c r="B2159" s="6">
        <v>1956</v>
      </c>
      <c r="C2159" s="123">
        <v>0</v>
      </c>
      <c r="D2159" s="123">
        <v>0</v>
      </c>
      <c r="E2159" s="123">
        <v>0</v>
      </c>
      <c r="F2159" s="123">
        <v>0</v>
      </c>
      <c r="G2159" s="123">
        <v>0</v>
      </c>
      <c r="H2159" s="123">
        <v>0</v>
      </c>
      <c r="I2159" s="123">
        <v>0</v>
      </c>
      <c r="J2159" s="123">
        <v>0</v>
      </c>
      <c r="K2159" s="123">
        <v>0</v>
      </c>
      <c r="L2159" s="123">
        <v>0</v>
      </c>
      <c r="M2159" s="123">
        <v>0</v>
      </c>
      <c r="N2159" s="37"/>
      <c r="O2159" s="37"/>
      <c r="P2159" s="37"/>
      <c r="Q2159" s="37"/>
      <c r="R2159" s="37"/>
      <c r="S2159" s="37"/>
    </row>
    <row r="2160" spans="2:19">
      <c r="B2160" s="6">
        <v>1955</v>
      </c>
      <c r="C2160" s="123">
        <v>2817</v>
      </c>
      <c r="D2160" s="123">
        <v>2817</v>
      </c>
      <c r="E2160" s="123">
        <v>2817</v>
      </c>
      <c r="F2160" s="123">
        <v>2817</v>
      </c>
      <c r="G2160" s="123">
        <v>2817</v>
      </c>
      <c r="H2160" s="123">
        <v>0</v>
      </c>
      <c r="I2160" s="123">
        <v>0</v>
      </c>
      <c r="J2160" s="123">
        <v>0</v>
      </c>
      <c r="K2160" s="123">
        <v>0</v>
      </c>
      <c r="L2160" s="123">
        <v>0</v>
      </c>
      <c r="M2160" s="123">
        <v>0</v>
      </c>
      <c r="N2160" s="37"/>
      <c r="O2160" s="37"/>
      <c r="P2160" s="37"/>
      <c r="Q2160" s="37"/>
      <c r="R2160" s="37"/>
      <c r="S2160" s="37"/>
    </row>
    <row r="2161" spans="2:19">
      <c r="B2161" s="6">
        <v>1954</v>
      </c>
      <c r="C2161" s="123">
        <v>0</v>
      </c>
      <c r="D2161" s="123">
        <v>0</v>
      </c>
      <c r="E2161" s="123">
        <v>0</v>
      </c>
      <c r="F2161" s="123">
        <v>0</v>
      </c>
      <c r="G2161" s="123">
        <v>0</v>
      </c>
      <c r="H2161" s="123">
        <v>0</v>
      </c>
      <c r="I2161" s="123">
        <v>0</v>
      </c>
      <c r="J2161" s="123">
        <v>0</v>
      </c>
      <c r="K2161" s="123">
        <v>0</v>
      </c>
      <c r="L2161" s="123">
        <v>0</v>
      </c>
      <c r="M2161" s="123">
        <v>0</v>
      </c>
      <c r="N2161" s="37"/>
      <c r="O2161" s="37"/>
      <c r="P2161" s="37"/>
      <c r="Q2161" s="37"/>
      <c r="R2161" s="37"/>
      <c r="S2161" s="37"/>
    </row>
    <row r="2162" spans="2:19">
      <c r="B2162" s="6">
        <v>1953</v>
      </c>
      <c r="C2162" s="123">
        <v>0</v>
      </c>
      <c r="D2162" s="123">
        <v>0</v>
      </c>
      <c r="E2162" s="123">
        <v>0</v>
      </c>
      <c r="F2162" s="123">
        <v>0</v>
      </c>
      <c r="G2162" s="123">
        <v>0</v>
      </c>
      <c r="H2162" s="123">
        <v>0</v>
      </c>
      <c r="I2162" s="123">
        <v>0</v>
      </c>
      <c r="J2162" s="123">
        <v>0</v>
      </c>
      <c r="K2162" s="123">
        <v>0</v>
      </c>
      <c r="L2162" s="123">
        <v>0</v>
      </c>
      <c r="M2162" s="123">
        <v>0</v>
      </c>
      <c r="N2162" s="37"/>
      <c r="O2162" s="37"/>
      <c r="P2162" s="37"/>
      <c r="Q2162" s="37"/>
      <c r="R2162" s="37"/>
      <c r="S2162" s="37"/>
    </row>
    <row r="2163" spans="2:19">
      <c r="B2163" s="6">
        <v>1952</v>
      </c>
      <c r="C2163" s="123">
        <v>0</v>
      </c>
      <c r="D2163" s="123">
        <v>0</v>
      </c>
      <c r="E2163" s="123">
        <v>0</v>
      </c>
      <c r="F2163" s="123">
        <v>0</v>
      </c>
      <c r="G2163" s="123">
        <v>0</v>
      </c>
      <c r="H2163" s="123">
        <v>0</v>
      </c>
      <c r="I2163" s="123">
        <v>0</v>
      </c>
      <c r="J2163" s="123">
        <v>0</v>
      </c>
      <c r="K2163" s="123">
        <v>0</v>
      </c>
      <c r="L2163" s="123">
        <v>0</v>
      </c>
      <c r="M2163" s="123">
        <v>0</v>
      </c>
      <c r="N2163" s="37"/>
      <c r="O2163" s="37"/>
      <c r="P2163" s="37"/>
      <c r="Q2163" s="37"/>
      <c r="R2163" s="37"/>
      <c r="S2163" s="37"/>
    </row>
    <row r="2164" spans="2:19">
      <c r="B2164" s="6">
        <v>1951</v>
      </c>
      <c r="C2164" s="123">
        <v>0</v>
      </c>
      <c r="D2164" s="123">
        <v>0</v>
      </c>
      <c r="E2164" s="123">
        <v>0</v>
      </c>
      <c r="F2164" s="123">
        <v>0</v>
      </c>
      <c r="G2164" s="123">
        <v>0</v>
      </c>
      <c r="H2164" s="123">
        <v>0</v>
      </c>
      <c r="I2164" s="123">
        <v>0</v>
      </c>
      <c r="J2164" s="123">
        <v>0</v>
      </c>
      <c r="K2164" s="123">
        <v>0</v>
      </c>
      <c r="L2164" s="123">
        <v>0</v>
      </c>
      <c r="M2164" s="123">
        <v>0</v>
      </c>
      <c r="N2164" s="37"/>
      <c r="O2164" s="37"/>
      <c r="P2164" s="37"/>
      <c r="Q2164" s="37"/>
      <c r="R2164" s="37"/>
      <c r="S2164" s="37"/>
    </row>
    <row r="2165" spans="2:19">
      <c r="B2165" s="6">
        <v>1950</v>
      </c>
      <c r="C2165" s="123">
        <v>0</v>
      </c>
      <c r="D2165" s="123">
        <v>0</v>
      </c>
      <c r="E2165" s="123">
        <v>0</v>
      </c>
      <c r="F2165" s="123">
        <v>0</v>
      </c>
      <c r="G2165" s="123">
        <v>0</v>
      </c>
      <c r="H2165" s="123">
        <v>0</v>
      </c>
      <c r="I2165" s="123">
        <v>0</v>
      </c>
      <c r="J2165" s="123">
        <v>0</v>
      </c>
      <c r="K2165" s="123">
        <v>0</v>
      </c>
      <c r="L2165" s="123">
        <v>0</v>
      </c>
      <c r="M2165" s="123">
        <v>0</v>
      </c>
      <c r="N2165" s="37"/>
      <c r="O2165" s="37"/>
      <c r="P2165" s="37"/>
      <c r="Q2165" s="37"/>
      <c r="R2165" s="37"/>
      <c r="S2165" s="37"/>
    </row>
    <row r="2166" spans="2:19">
      <c r="B2166" s="6">
        <v>1949</v>
      </c>
      <c r="C2166" s="123">
        <v>0</v>
      </c>
      <c r="D2166" s="123">
        <v>0</v>
      </c>
      <c r="E2166" s="123">
        <v>0</v>
      </c>
      <c r="F2166" s="123">
        <v>0</v>
      </c>
      <c r="G2166" s="123">
        <v>0</v>
      </c>
      <c r="H2166" s="123">
        <v>0</v>
      </c>
      <c r="I2166" s="123">
        <v>0</v>
      </c>
      <c r="J2166" s="123">
        <v>0</v>
      </c>
      <c r="K2166" s="123">
        <v>0</v>
      </c>
      <c r="L2166" s="123">
        <v>0</v>
      </c>
      <c r="M2166" s="123">
        <v>0</v>
      </c>
      <c r="N2166" s="37"/>
      <c r="O2166" s="37"/>
      <c r="P2166" s="37"/>
      <c r="Q2166" s="37"/>
      <c r="R2166" s="37"/>
      <c r="S2166" s="37"/>
    </row>
    <row r="2167" spans="2:19">
      <c r="B2167" s="6">
        <v>1948</v>
      </c>
      <c r="C2167" s="123">
        <v>0</v>
      </c>
      <c r="D2167" s="123">
        <v>0</v>
      </c>
      <c r="E2167" s="123">
        <v>0</v>
      </c>
      <c r="F2167" s="123">
        <v>0</v>
      </c>
      <c r="G2167" s="123">
        <v>0</v>
      </c>
      <c r="H2167" s="123">
        <v>0</v>
      </c>
      <c r="I2167" s="123">
        <v>0</v>
      </c>
      <c r="J2167" s="123">
        <v>0</v>
      </c>
      <c r="K2167" s="123">
        <v>0</v>
      </c>
      <c r="L2167" s="123">
        <v>0</v>
      </c>
      <c r="M2167" s="123">
        <v>0</v>
      </c>
      <c r="N2167" s="37"/>
      <c r="O2167" s="37"/>
      <c r="P2167" s="37"/>
      <c r="Q2167" s="37"/>
      <c r="R2167" s="37"/>
      <c r="S2167" s="37"/>
    </row>
    <row r="2168" spans="2:19">
      <c r="B2168" s="6">
        <v>1947</v>
      </c>
      <c r="C2168" s="123">
        <v>0</v>
      </c>
      <c r="D2168" s="123">
        <v>0</v>
      </c>
      <c r="E2168" s="123">
        <v>0</v>
      </c>
      <c r="F2168" s="123">
        <v>0</v>
      </c>
      <c r="G2168" s="123">
        <v>0</v>
      </c>
      <c r="H2168" s="123">
        <v>0</v>
      </c>
      <c r="I2168" s="123">
        <v>0</v>
      </c>
      <c r="J2168" s="123">
        <v>0</v>
      </c>
      <c r="K2168" s="123">
        <v>0</v>
      </c>
      <c r="L2168" s="123">
        <v>0</v>
      </c>
      <c r="M2168" s="123">
        <v>0</v>
      </c>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864168.59</v>
      </c>
      <c r="D2186" s="8">
        <f>SUM(D2108:D2185)</f>
        <v>876608.59</v>
      </c>
      <c r="E2186" s="8">
        <f>SUM(E2107:E2185)</f>
        <v>922718.59</v>
      </c>
      <c r="F2186" s="8">
        <f>SUM(F2106:F2185)</f>
        <v>835479.08</v>
      </c>
      <c r="G2186" s="8">
        <f>SUM(G2105:G2185)</f>
        <v>832759.88</v>
      </c>
      <c r="H2186" s="8">
        <f>SUM(H2099:H2185)</f>
        <v>815404.73</v>
      </c>
      <c r="I2186" s="8">
        <f>SUM(I2099:I2185)</f>
        <v>1113667.73</v>
      </c>
      <c r="J2186" s="8">
        <f t="shared" ref="J2186" si="41">SUM(J2099:J2185)</f>
        <v>1124244.47</v>
      </c>
      <c r="K2186" s="8">
        <f>SUM(K2099:K2185)</f>
        <v>1124244.47</v>
      </c>
      <c r="L2186" s="8">
        <f t="shared" ref="L2186" si="42">SUM(L2099:L2185)</f>
        <v>1124244.47</v>
      </c>
      <c r="M2186" s="8">
        <f>SUM(M2099:M2185)</f>
        <v>1326789.4700000002</v>
      </c>
      <c r="N2186" s="11">
        <f>SUM(N2094:N2185)</f>
        <v>1121856.24</v>
      </c>
      <c r="O2186" s="11">
        <f>SUM(O2094:O2185)</f>
        <v>1296712.2400000002</v>
      </c>
      <c r="P2186" s="11">
        <f>SUM(P2094:P2185)</f>
        <v>1455041.2400000002</v>
      </c>
      <c r="Q2186" s="11">
        <f>SUM(Q2094:Q2185)</f>
        <v>1547799.2400000002</v>
      </c>
      <c r="R2186" s="11">
        <f>SUM(R2093:R2185)</f>
        <v>1785237.2400000002</v>
      </c>
      <c r="S2186" s="11">
        <f>SUM(S2093:S2185)</f>
        <v>1922339.1100000003</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v>27355.08</v>
      </c>
      <c r="L2481" s="37">
        <v>27355.08</v>
      </c>
      <c r="M2481" s="37">
        <v>27355.08</v>
      </c>
      <c r="N2481" s="37">
        <v>27355.08</v>
      </c>
      <c r="O2481" s="37">
        <v>27355.08</v>
      </c>
      <c r="P2481" s="37">
        <v>27355.08</v>
      </c>
      <c r="Q2481" s="37">
        <v>27355.08</v>
      </c>
      <c r="R2481" s="37">
        <v>27355.08</v>
      </c>
      <c r="S2481" s="37">
        <v>27355.08</v>
      </c>
    </row>
    <row r="2482" spans="2:19">
      <c r="B2482" s="6">
        <v>2013</v>
      </c>
      <c r="C2482" s="36"/>
      <c r="D2482" s="36"/>
      <c r="E2482" s="36"/>
      <c r="F2482" s="36"/>
      <c r="G2482" s="36"/>
      <c r="H2482" s="36"/>
      <c r="I2482" s="36"/>
      <c r="J2482" s="37">
        <v>63163.59</v>
      </c>
      <c r="K2482" s="37">
        <v>63163.59</v>
      </c>
      <c r="L2482" s="37">
        <v>63163.59</v>
      </c>
      <c r="M2482" s="37">
        <v>63163.59</v>
      </c>
      <c r="N2482" s="37">
        <v>63163.59</v>
      </c>
      <c r="O2482" s="37">
        <v>63163.59</v>
      </c>
      <c r="P2482" s="37">
        <v>63163.59</v>
      </c>
      <c r="Q2482" s="37">
        <v>63163.59</v>
      </c>
      <c r="R2482" s="37">
        <v>63163.59</v>
      </c>
      <c r="S2482" s="37">
        <v>63163.59</v>
      </c>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v>189878.83</v>
      </c>
      <c r="I2484" s="37">
        <v>189878.83</v>
      </c>
      <c r="J2484" s="37">
        <v>189878.83</v>
      </c>
      <c r="K2484" s="37">
        <v>189878.83</v>
      </c>
      <c r="L2484" s="37">
        <v>189878.83</v>
      </c>
      <c r="M2484" s="37">
        <v>189878.83</v>
      </c>
      <c r="N2484" s="37">
        <v>189878.83</v>
      </c>
      <c r="O2484" s="37">
        <v>189878.83</v>
      </c>
      <c r="P2484" s="37">
        <v>189878.83</v>
      </c>
      <c r="Q2484" s="37">
        <v>189878.83</v>
      </c>
      <c r="R2484" s="37">
        <v>189878.83</v>
      </c>
      <c r="S2484" s="37">
        <v>189878.83</v>
      </c>
    </row>
    <row r="2485" spans="2:19">
      <c r="B2485" s="6">
        <v>2010</v>
      </c>
      <c r="C2485" s="36"/>
      <c r="D2485" s="36"/>
      <c r="E2485" s="36"/>
      <c r="F2485" s="36"/>
      <c r="G2485" s="37">
        <v>26377.29</v>
      </c>
      <c r="H2485" s="37">
        <v>26377.29</v>
      </c>
      <c r="I2485" s="37">
        <v>26377.29</v>
      </c>
      <c r="J2485" s="37">
        <v>26377.29</v>
      </c>
      <c r="K2485" s="37">
        <v>26377.29</v>
      </c>
      <c r="L2485" s="37">
        <v>26377.29</v>
      </c>
      <c r="M2485" s="37">
        <v>26377.29</v>
      </c>
      <c r="N2485" s="37">
        <v>26377.29</v>
      </c>
      <c r="O2485" s="37">
        <v>26377.29</v>
      </c>
      <c r="P2485" s="37">
        <v>26377.29</v>
      </c>
      <c r="Q2485" s="37">
        <v>26377.29</v>
      </c>
      <c r="R2485" s="37">
        <v>26377.29</v>
      </c>
      <c r="S2485" s="37">
        <v>26377.29</v>
      </c>
    </row>
    <row r="2486" spans="2:19">
      <c r="B2486" s="6">
        <v>2009</v>
      </c>
      <c r="C2486" s="36"/>
      <c r="D2486" s="36"/>
      <c r="E2486" s="36"/>
      <c r="F2486" s="37">
        <v>31665.91</v>
      </c>
      <c r="G2486" s="37">
        <v>31665.91</v>
      </c>
      <c r="H2486" s="37">
        <v>31665.91</v>
      </c>
      <c r="I2486" s="37">
        <v>31665.91</v>
      </c>
      <c r="J2486" s="37">
        <v>31665.91</v>
      </c>
      <c r="K2486" s="37">
        <v>31665.91</v>
      </c>
      <c r="L2486" s="37">
        <v>31665.91</v>
      </c>
      <c r="M2486" s="37">
        <v>31665.91</v>
      </c>
      <c r="N2486" s="37">
        <v>31665.91</v>
      </c>
      <c r="O2486" s="37">
        <v>31665.91</v>
      </c>
      <c r="P2486" s="37">
        <v>31665.91</v>
      </c>
      <c r="Q2486" s="37">
        <v>31665.91</v>
      </c>
      <c r="R2486" s="37">
        <v>31665.91</v>
      </c>
      <c r="S2486" s="37">
        <v>31665.91</v>
      </c>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123">
        <v>0</v>
      </c>
      <c r="D2489" s="123">
        <v>0</v>
      </c>
      <c r="E2489" s="123">
        <v>0</v>
      </c>
      <c r="F2489" s="123">
        <v>0</v>
      </c>
      <c r="G2489" s="123">
        <v>0</v>
      </c>
      <c r="H2489" s="123">
        <v>37929</v>
      </c>
      <c r="I2489" s="123">
        <v>37929</v>
      </c>
      <c r="J2489" s="123">
        <v>37929</v>
      </c>
      <c r="K2489" s="123">
        <v>37929</v>
      </c>
      <c r="L2489" s="123">
        <v>37929</v>
      </c>
      <c r="M2489" s="123">
        <v>37929</v>
      </c>
      <c r="N2489" s="123">
        <v>37929</v>
      </c>
      <c r="O2489" s="123">
        <v>37929</v>
      </c>
      <c r="P2489" s="123">
        <v>37929</v>
      </c>
      <c r="Q2489" s="123">
        <v>37929</v>
      </c>
      <c r="R2489" s="123">
        <v>37929</v>
      </c>
      <c r="S2489" s="37">
        <v>37929</v>
      </c>
    </row>
    <row r="2490" spans="2:19">
      <c r="B2490" s="6">
        <v>2005</v>
      </c>
      <c r="C2490" s="123">
        <v>0</v>
      </c>
      <c r="D2490" s="123">
        <v>0</v>
      </c>
      <c r="E2490" s="123">
        <v>0</v>
      </c>
      <c r="F2490" s="123">
        <v>0</v>
      </c>
      <c r="G2490" s="123">
        <v>0</v>
      </c>
      <c r="H2490" s="123">
        <v>68915</v>
      </c>
      <c r="I2490" s="123">
        <v>68915</v>
      </c>
      <c r="J2490" s="123">
        <v>68915</v>
      </c>
      <c r="K2490" s="123">
        <v>68915</v>
      </c>
      <c r="L2490" s="123">
        <v>68915</v>
      </c>
      <c r="M2490" s="123">
        <v>68915</v>
      </c>
      <c r="N2490" s="123">
        <v>68915</v>
      </c>
      <c r="O2490" s="123">
        <v>68915</v>
      </c>
      <c r="P2490" s="123">
        <v>68915</v>
      </c>
      <c r="Q2490" s="123">
        <v>68915</v>
      </c>
      <c r="R2490" s="123">
        <v>68915</v>
      </c>
      <c r="S2490" s="37">
        <v>68915</v>
      </c>
    </row>
    <row r="2491" spans="2:19">
      <c r="B2491" s="6">
        <v>2004</v>
      </c>
      <c r="C2491" s="123">
        <v>0</v>
      </c>
      <c r="D2491" s="123">
        <v>0</v>
      </c>
      <c r="E2491" s="123">
        <v>0</v>
      </c>
      <c r="F2491" s="123">
        <v>0</v>
      </c>
      <c r="G2491" s="123">
        <v>0</v>
      </c>
      <c r="H2491" s="123">
        <v>0</v>
      </c>
      <c r="I2491" s="123">
        <v>0</v>
      </c>
      <c r="J2491" s="123">
        <v>0</v>
      </c>
      <c r="K2491" s="123">
        <v>0</v>
      </c>
      <c r="L2491" s="123">
        <v>0</v>
      </c>
      <c r="M2491" s="123">
        <v>0</v>
      </c>
      <c r="N2491" s="37"/>
      <c r="O2491" s="37"/>
      <c r="P2491" s="37"/>
      <c r="Q2491" s="37"/>
      <c r="R2491" s="37"/>
      <c r="S2491" s="37"/>
    </row>
    <row r="2492" spans="2:19">
      <c r="B2492" s="6">
        <v>2003</v>
      </c>
      <c r="C2492" s="123">
        <v>0</v>
      </c>
      <c r="D2492" s="123">
        <v>0</v>
      </c>
      <c r="E2492" s="123">
        <v>0</v>
      </c>
      <c r="F2492" s="123">
        <v>0</v>
      </c>
      <c r="G2492" s="123">
        <v>0</v>
      </c>
      <c r="H2492" s="123">
        <v>109593</v>
      </c>
      <c r="I2492" s="123">
        <v>109593</v>
      </c>
      <c r="J2492" s="123">
        <v>109593</v>
      </c>
      <c r="K2492" s="123">
        <v>109593</v>
      </c>
      <c r="L2492" s="123">
        <v>109593</v>
      </c>
      <c r="M2492" s="123">
        <v>109593</v>
      </c>
      <c r="N2492" s="123">
        <v>109593</v>
      </c>
      <c r="O2492" s="123">
        <v>109593</v>
      </c>
      <c r="P2492" s="123">
        <v>109593</v>
      </c>
      <c r="Q2492" s="123">
        <v>109593</v>
      </c>
      <c r="R2492" s="123">
        <v>109593</v>
      </c>
      <c r="S2492" s="37">
        <v>109593</v>
      </c>
    </row>
    <row r="2493" spans="2:19">
      <c r="B2493" s="6">
        <v>2002</v>
      </c>
      <c r="C2493" s="123">
        <v>0</v>
      </c>
      <c r="D2493" s="123">
        <v>0</v>
      </c>
      <c r="E2493" s="123">
        <v>0</v>
      </c>
      <c r="F2493" s="123">
        <v>0</v>
      </c>
      <c r="G2493" s="123">
        <v>0</v>
      </c>
      <c r="H2493" s="123">
        <v>0</v>
      </c>
      <c r="I2493" s="123">
        <v>0</v>
      </c>
      <c r="J2493" s="123">
        <v>0</v>
      </c>
      <c r="K2493" s="123">
        <v>0</v>
      </c>
      <c r="L2493" s="123">
        <v>0</v>
      </c>
      <c r="M2493" s="123">
        <v>0</v>
      </c>
      <c r="N2493" s="37"/>
      <c r="O2493" s="37"/>
      <c r="P2493" s="37"/>
      <c r="Q2493" s="37"/>
      <c r="R2493" s="37"/>
      <c r="S2493" s="37"/>
    </row>
    <row r="2494" spans="2:19">
      <c r="B2494" s="6">
        <v>2001</v>
      </c>
      <c r="C2494" s="123">
        <v>2582.96</v>
      </c>
      <c r="D2494" s="123">
        <v>2582.96</v>
      </c>
      <c r="E2494" s="123">
        <v>2582.96</v>
      </c>
      <c r="F2494" s="123">
        <v>2582.96</v>
      </c>
      <c r="G2494" s="123">
        <v>2582.96</v>
      </c>
      <c r="H2494" s="123">
        <v>207558</v>
      </c>
      <c r="I2494" s="123">
        <v>207558</v>
      </c>
      <c r="J2494" s="123">
        <v>207558</v>
      </c>
      <c r="K2494" s="123">
        <v>207558</v>
      </c>
      <c r="L2494" s="123">
        <v>207558</v>
      </c>
      <c r="M2494" s="123">
        <v>207558</v>
      </c>
      <c r="N2494" s="123">
        <v>207558</v>
      </c>
      <c r="O2494" s="123">
        <v>207558</v>
      </c>
      <c r="P2494" s="123">
        <v>207558</v>
      </c>
      <c r="Q2494" s="123">
        <v>207558</v>
      </c>
      <c r="R2494" s="123">
        <v>207558</v>
      </c>
      <c r="S2494" s="37">
        <v>207558</v>
      </c>
    </row>
    <row r="2495" spans="2:19">
      <c r="B2495" s="6">
        <v>2000</v>
      </c>
      <c r="C2495" s="123">
        <v>0</v>
      </c>
      <c r="D2495" s="123">
        <v>0</v>
      </c>
      <c r="E2495" s="123">
        <v>0</v>
      </c>
      <c r="F2495" s="123">
        <v>0</v>
      </c>
      <c r="G2495" s="123">
        <v>0</v>
      </c>
      <c r="H2495" s="123">
        <v>0</v>
      </c>
      <c r="I2495" s="123">
        <v>0</v>
      </c>
      <c r="J2495" s="123">
        <v>0</v>
      </c>
      <c r="K2495" s="123">
        <v>0</v>
      </c>
      <c r="L2495" s="123">
        <v>0</v>
      </c>
      <c r="M2495" s="123">
        <v>0</v>
      </c>
      <c r="N2495" s="37"/>
      <c r="O2495" s="37"/>
      <c r="P2495" s="37"/>
      <c r="Q2495" s="37"/>
      <c r="R2495" s="37"/>
      <c r="S2495" s="37"/>
    </row>
    <row r="2496" spans="2:19">
      <c r="B2496" s="6">
        <v>1999</v>
      </c>
      <c r="C2496" s="123">
        <v>0</v>
      </c>
      <c r="D2496" s="123">
        <v>0</v>
      </c>
      <c r="E2496" s="123">
        <v>0</v>
      </c>
      <c r="F2496" s="123">
        <v>0</v>
      </c>
      <c r="G2496" s="123">
        <v>0</v>
      </c>
      <c r="H2496" s="123">
        <v>29629</v>
      </c>
      <c r="I2496" s="123">
        <v>29629</v>
      </c>
      <c r="J2496" s="123">
        <v>29629</v>
      </c>
      <c r="K2496" s="123">
        <v>29629</v>
      </c>
      <c r="L2496" s="123">
        <v>29629</v>
      </c>
      <c r="M2496" s="123">
        <v>29629</v>
      </c>
      <c r="N2496" s="123">
        <v>29629</v>
      </c>
      <c r="O2496" s="123">
        <v>29629</v>
      </c>
      <c r="P2496" s="123">
        <v>29629</v>
      </c>
      <c r="Q2496" s="123">
        <v>29629</v>
      </c>
      <c r="R2496" s="123">
        <v>29629</v>
      </c>
      <c r="S2496" s="37">
        <v>29629</v>
      </c>
    </row>
    <row r="2497" spans="2:19">
      <c r="B2497" s="6">
        <v>1998</v>
      </c>
      <c r="C2497" s="123">
        <v>0</v>
      </c>
      <c r="D2497" s="123">
        <v>0</v>
      </c>
      <c r="E2497" s="123">
        <v>0</v>
      </c>
      <c r="F2497" s="123">
        <v>0</v>
      </c>
      <c r="G2497" s="123">
        <v>0</v>
      </c>
      <c r="H2497" s="123">
        <v>337956</v>
      </c>
      <c r="I2497" s="123">
        <v>337956</v>
      </c>
      <c r="J2497" s="123">
        <v>337956</v>
      </c>
      <c r="K2497" s="123">
        <v>337956</v>
      </c>
      <c r="L2497" s="123">
        <v>337956</v>
      </c>
      <c r="M2497" s="123">
        <v>337956</v>
      </c>
      <c r="N2497" s="123">
        <v>337956</v>
      </c>
      <c r="O2497" s="123">
        <v>337956</v>
      </c>
      <c r="P2497" s="123">
        <v>337956</v>
      </c>
      <c r="Q2497" s="123">
        <v>337956</v>
      </c>
      <c r="R2497" s="123">
        <v>337956</v>
      </c>
      <c r="S2497" s="37">
        <v>337956</v>
      </c>
    </row>
    <row r="2498" spans="2:19">
      <c r="B2498" s="6">
        <v>1997</v>
      </c>
      <c r="C2498" s="123">
        <v>529.04</v>
      </c>
      <c r="D2498" s="123">
        <v>529.04</v>
      </c>
      <c r="E2498" s="123">
        <v>529.04</v>
      </c>
      <c r="F2498" s="123">
        <v>529.04</v>
      </c>
      <c r="G2498" s="123">
        <v>529.04</v>
      </c>
      <c r="H2498" s="123">
        <v>72282</v>
      </c>
      <c r="I2498" s="123">
        <v>72282</v>
      </c>
      <c r="J2498" s="123">
        <v>72282</v>
      </c>
      <c r="K2498" s="123">
        <v>72282</v>
      </c>
      <c r="L2498" s="123">
        <v>72282</v>
      </c>
      <c r="M2498" s="123">
        <v>72282</v>
      </c>
      <c r="N2498" s="123">
        <v>72282</v>
      </c>
      <c r="O2498" s="123">
        <v>72282</v>
      </c>
      <c r="P2498" s="123">
        <v>72282</v>
      </c>
      <c r="Q2498" s="123">
        <v>72282</v>
      </c>
      <c r="R2498" s="123">
        <v>72282</v>
      </c>
      <c r="S2498" s="37">
        <v>72282</v>
      </c>
    </row>
    <row r="2499" spans="2:19">
      <c r="B2499" s="6">
        <v>1996</v>
      </c>
      <c r="C2499" s="123">
        <v>0</v>
      </c>
      <c r="D2499" s="123">
        <v>0</v>
      </c>
      <c r="E2499" s="123">
        <v>0</v>
      </c>
      <c r="F2499" s="123">
        <v>0</v>
      </c>
      <c r="G2499" s="123">
        <v>0</v>
      </c>
      <c r="H2499" s="123">
        <v>37103</v>
      </c>
      <c r="I2499" s="123">
        <v>37103</v>
      </c>
      <c r="J2499" s="123">
        <v>37103</v>
      </c>
      <c r="K2499" s="123">
        <v>37103</v>
      </c>
      <c r="L2499" s="123">
        <v>37103</v>
      </c>
      <c r="M2499" s="123">
        <v>37103</v>
      </c>
      <c r="N2499" s="37">
        <v>36941</v>
      </c>
      <c r="O2499" s="37">
        <v>36941</v>
      </c>
      <c r="P2499" s="37">
        <v>36941</v>
      </c>
      <c r="Q2499" s="37">
        <v>36941</v>
      </c>
      <c r="R2499" s="37">
        <v>36941</v>
      </c>
      <c r="S2499" s="37">
        <v>36941</v>
      </c>
    </row>
    <row r="2500" spans="2:19">
      <c r="B2500" s="6">
        <v>1995</v>
      </c>
      <c r="C2500" s="123">
        <v>0</v>
      </c>
      <c r="D2500" s="123">
        <v>0</v>
      </c>
      <c r="E2500" s="123">
        <v>0</v>
      </c>
      <c r="F2500" s="123">
        <v>0</v>
      </c>
      <c r="G2500" s="123">
        <v>0</v>
      </c>
      <c r="H2500" s="123">
        <v>22911</v>
      </c>
      <c r="I2500" s="123">
        <v>22911</v>
      </c>
      <c r="J2500" s="123">
        <v>22911</v>
      </c>
      <c r="K2500" s="123">
        <v>22911</v>
      </c>
      <c r="L2500" s="123">
        <v>22911</v>
      </c>
      <c r="M2500" s="123">
        <v>22911</v>
      </c>
      <c r="N2500" s="123">
        <v>22911</v>
      </c>
      <c r="O2500" s="123">
        <v>22911</v>
      </c>
      <c r="P2500" s="123">
        <v>22911</v>
      </c>
      <c r="Q2500" s="123">
        <v>22911</v>
      </c>
      <c r="R2500" s="123">
        <v>22911</v>
      </c>
      <c r="S2500" s="37">
        <v>22911</v>
      </c>
    </row>
    <row r="2501" spans="2:19">
      <c r="B2501" s="6">
        <v>1994</v>
      </c>
      <c r="C2501" s="123">
        <v>0</v>
      </c>
      <c r="D2501" s="123">
        <v>0</v>
      </c>
      <c r="E2501" s="123">
        <v>0</v>
      </c>
      <c r="F2501" s="123">
        <v>0</v>
      </c>
      <c r="G2501" s="123">
        <v>0</v>
      </c>
      <c r="H2501" s="123">
        <v>0</v>
      </c>
      <c r="I2501" s="123">
        <v>0</v>
      </c>
      <c r="J2501" s="123">
        <v>0</v>
      </c>
      <c r="K2501" s="123">
        <v>0</v>
      </c>
      <c r="L2501" s="123">
        <v>0</v>
      </c>
      <c r="M2501" s="123">
        <v>0</v>
      </c>
      <c r="N2501" s="37"/>
      <c r="O2501" s="37"/>
      <c r="P2501" s="37"/>
      <c r="Q2501" s="37"/>
      <c r="R2501" s="37"/>
      <c r="S2501" s="37"/>
    </row>
    <row r="2502" spans="2:19">
      <c r="B2502" s="6">
        <v>1993</v>
      </c>
      <c r="C2502" s="123">
        <v>0</v>
      </c>
      <c r="D2502" s="123">
        <v>0</v>
      </c>
      <c r="E2502" s="123">
        <v>0</v>
      </c>
      <c r="F2502" s="123">
        <v>0</v>
      </c>
      <c r="G2502" s="123">
        <v>0</v>
      </c>
      <c r="H2502" s="123">
        <v>15185</v>
      </c>
      <c r="I2502" s="123">
        <v>15185</v>
      </c>
      <c r="J2502" s="123">
        <v>15185</v>
      </c>
      <c r="K2502" s="123">
        <v>15185</v>
      </c>
      <c r="L2502" s="123">
        <v>15185</v>
      </c>
      <c r="M2502" s="123">
        <v>15185</v>
      </c>
      <c r="N2502" s="37">
        <v>0</v>
      </c>
      <c r="O2502" s="37">
        <v>0</v>
      </c>
      <c r="P2502" s="37">
        <v>0</v>
      </c>
      <c r="Q2502" s="37">
        <v>0</v>
      </c>
      <c r="R2502" s="37">
        <v>0</v>
      </c>
      <c r="S2502" s="37"/>
    </row>
    <row r="2503" spans="2:19">
      <c r="B2503" s="6">
        <v>1992</v>
      </c>
      <c r="C2503" s="123">
        <v>0</v>
      </c>
      <c r="D2503" s="123">
        <v>0</v>
      </c>
      <c r="E2503" s="123">
        <v>0</v>
      </c>
      <c r="F2503" s="123">
        <v>0</v>
      </c>
      <c r="G2503" s="123">
        <v>0</v>
      </c>
      <c r="H2503" s="123">
        <v>0</v>
      </c>
      <c r="I2503" s="123">
        <v>0</v>
      </c>
      <c r="J2503" s="123">
        <v>0</v>
      </c>
      <c r="K2503" s="123">
        <v>0</v>
      </c>
      <c r="L2503" s="123">
        <v>0</v>
      </c>
      <c r="M2503" s="123">
        <v>0</v>
      </c>
      <c r="N2503" s="37"/>
      <c r="O2503" s="37"/>
      <c r="P2503" s="37"/>
      <c r="Q2503" s="37"/>
      <c r="R2503" s="37"/>
      <c r="S2503" s="37"/>
    </row>
    <row r="2504" spans="2:19">
      <c r="B2504" s="6">
        <v>1991</v>
      </c>
      <c r="C2504" s="123">
        <v>0</v>
      </c>
      <c r="D2504" s="123">
        <v>0</v>
      </c>
      <c r="E2504" s="123">
        <v>0</v>
      </c>
      <c r="F2504" s="123">
        <v>0</v>
      </c>
      <c r="G2504" s="123">
        <v>0</v>
      </c>
      <c r="H2504" s="123">
        <v>0</v>
      </c>
      <c r="I2504" s="123">
        <v>0</v>
      </c>
      <c r="J2504" s="123">
        <v>0</v>
      </c>
      <c r="K2504" s="123">
        <v>0</v>
      </c>
      <c r="L2504" s="123">
        <v>0</v>
      </c>
      <c r="M2504" s="123">
        <v>0</v>
      </c>
      <c r="N2504" s="37"/>
      <c r="O2504" s="37"/>
      <c r="P2504" s="37"/>
      <c r="Q2504" s="37"/>
      <c r="R2504" s="37"/>
      <c r="S2504" s="37"/>
    </row>
    <row r="2505" spans="2:19">
      <c r="B2505" s="6">
        <v>1990</v>
      </c>
      <c r="C2505" s="123">
        <v>0</v>
      </c>
      <c r="D2505" s="123">
        <v>0</v>
      </c>
      <c r="E2505" s="123">
        <v>0</v>
      </c>
      <c r="F2505" s="123">
        <v>0</v>
      </c>
      <c r="G2505" s="123">
        <v>0</v>
      </c>
      <c r="H2505" s="123">
        <v>0</v>
      </c>
      <c r="I2505" s="123">
        <v>0</v>
      </c>
      <c r="J2505" s="123">
        <v>0</v>
      </c>
      <c r="K2505" s="123">
        <v>0</v>
      </c>
      <c r="L2505" s="123">
        <v>0</v>
      </c>
      <c r="M2505" s="123">
        <v>0</v>
      </c>
      <c r="N2505" s="37"/>
      <c r="O2505" s="37"/>
      <c r="P2505" s="37"/>
      <c r="Q2505" s="37"/>
      <c r="R2505" s="37"/>
      <c r="S2505" s="37"/>
    </row>
    <row r="2506" spans="2:19">
      <c r="B2506" s="6">
        <v>1989</v>
      </c>
      <c r="C2506" s="123">
        <v>19379</v>
      </c>
      <c r="D2506" s="123">
        <v>19379</v>
      </c>
      <c r="E2506" s="123">
        <v>19379</v>
      </c>
      <c r="F2506" s="123">
        <v>19379</v>
      </c>
      <c r="G2506" s="123">
        <v>19379</v>
      </c>
      <c r="H2506" s="123">
        <v>19379</v>
      </c>
      <c r="I2506" s="123">
        <v>19379</v>
      </c>
      <c r="J2506" s="123">
        <v>19379</v>
      </c>
      <c r="K2506" s="123">
        <v>19379</v>
      </c>
      <c r="L2506" s="123">
        <v>19379</v>
      </c>
      <c r="M2506" s="123">
        <v>19379</v>
      </c>
      <c r="N2506" s="123">
        <v>19379</v>
      </c>
      <c r="O2506" s="123">
        <v>19379</v>
      </c>
      <c r="P2506" s="123">
        <v>19379</v>
      </c>
      <c r="Q2506" s="123">
        <v>19379</v>
      </c>
      <c r="R2506" s="123">
        <v>19379</v>
      </c>
      <c r="S2506" s="37">
        <v>19379</v>
      </c>
    </row>
    <row r="2507" spans="2:19">
      <c r="B2507" s="6">
        <v>1988</v>
      </c>
      <c r="C2507" s="123">
        <v>0</v>
      </c>
      <c r="D2507" s="123">
        <v>0</v>
      </c>
      <c r="E2507" s="123">
        <v>0</v>
      </c>
      <c r="F2507" s="123">
        <v>0</v>
      </c>
      <c r="G2507" s="123">
        <v>0</v>
      </c>
      <c r="H2507" s="123">
        <v>0</v>
      </c>
      <c r="I2507" s="123">
        <v>0</v>
      </c>
      <c r="J2507" s="123">
        <v>0</v>
      </c>
      <c r="K2507" s="123">
        <v>0</v>
      </c>
      <c r="L2507" s="123">
        <v>0</v>
      </c>
      <c r="M2507" s="123">
        <v>0</v>
      </c>
      <c r="N2507" s="37"/>
      <c r="O2507" s="37"/>
      <c r="P2507" s="37"/>
      <c r="Q2507" s="37"/>
      <c r="R2507" s="37"/>
      <c r="S2507" s="37"/>
    </row>
    <row r="2508" spans="2:19">
      <c r="B2508" s="6">
        <v>1987</v>
      </c>
      <c r="C2508" s="123">
        <v>0</v>
      </c>
      <c r="D2508" s="123">
        <v>0</v>
      </c>
      <c r="E2508" s="123">
        <v>0</v>
      </c>
      <c r="F2508" s="123">
        <v>0</v>
      </c>
      <c r="G2508" s="123">
        <v>0</v>
      </c>
      <c r="H2508" s="123">
        <v>0</v>
      </c>
      <c r="I2508" s="123">
        <v>0</v>
      </c>
      <c r="J2508" s="123">
        <v>0</v>
      </c>
      <c r="K2508" s="123">
        <v>0</v>
      </c>
      <c r="L2508" s="123">
        <v>0</v>
      </c>
      <c r="M2508" s="123">
        <v>0</v>
      </c>
      <c r="N2508" s="37"/>
      <c r="O2508" s="37"/>
      <c r="P2508" s="37"/>
      <c r="Q2508" s="37"/>
      <c r="R2508" s="37"/>
      <c r="S2508" s="37"/>
    </row>
    <row r="2509" spans="2:19">
      <c r="B2509" s="6">
        <v>1986</v>
      </c>
      <c r="C2509" s="123">
        <v>0</v>
      </c>
      <c r="D2509" s="123">
        <v>0</v>
      </c>
      <c r="E2509" s="123">
        <v>0</v>
      </c>
      <c r="F2509" s="123">
        <v>0</v>
      </c>
      <c r="G2509" s="123">
        <v>0</v>
      </c>
      <c r="H2509" s="123">
        <v>0</v>
      </c>
      <c r="I2509" s="123">
        <v>0</v>
      </c>
      <c r="J2509" s="123">
        <v>0</v>
      </c>
      <c r="K2509" s="123">
        <v>0</v>
      </c>
      <c r="L2509" s="123">
        <v>0</v>
      </c>
      <c r="M2509" s="123">
        <v>0</v>
      </c>
      <c r="N2509" s="37"/>
      <c r="O2509" s="37"/>
      <c r="P2509" s="37"/>
      <c r="Q2509" s="37"/>
      <c r="R2509" s="37"/>
      <c r="S2509" s="37"/>
    </row>
    <row r="2510" spans="2:19">
      <c r="B2510" s="6">
        <v>1985</v>
      </c>
      <c r="C2510" s="123">
        <v>0</v>
      </c>
      <c r="D2510" s="123">
        <v>0</v>
      </c>
      <c r="E2510" s="123">
        <v>0</v>
      </c>
      <c r="F2510" s="123">
        <v>0</v>
      </c>
      <c r="G2510" s="123">
        <v>0</v>
      </c>
      <c r="H2510" s="123">
        <v>12244</v>
      </c>
      <c r="I2510" s="123">
        <v>12244</v>
      </c>
      <c r="J2510" s="123">
        <v>12244</v>
      </c>
      <c r="K2510" s="123">
        <v>12244</v>
      </c>
      <c r="L2510" s="123">
        <v>12244</v>
      </c>
      <c r="M2510" s="123">
        <v>12244</v>
      </c>
      <c r="N2510" s="123">
        <v>12244</v>
      </c>
      <c r="O2510" s="123">
        <v>12244</v>
      </c>
      <c r="P2510" s="123">
        <v>12244</v>
      </c>
      <c r="Q2510" s="123">
        <v>12244</v>
      </c>
      <c r="R2510" s="123">
        <v>12244</v>
      </c>
      <c r="S2510" s="37">
        <v>12244</v>
      </c>
    </row>
    <row r="2511" spans="2:19">
      <c r="B2511" s="6">
        <v>1984</v>
      </c>
      <c r="C2511" s="123">
        <v>0</v>
      </c>
      <c r="D2511" s="123">
        <v>0</v>
      </c>
      <c r="E2511" s="123">
        <v>0</v>
      </c>
      <c r="F2511" s="123">
        <v>0</v>
      </c>
      <c r="G2511" s="123">
        <v>0</v>
      </c>
      <c r="H2511" s="123">
        <v>22833</v>
      </c>
      <c r="I2511" s="123">
        <v>22833</v>
      </c>
      <c r="J2511" s="123">
        <v>22833</v>
      </c>
      <c r="K2511" s="123">
        <v>22833</v>
      </c>
      <c r="L2511" s="123">
        <v>22833</v>
      </c>
      <c r="M2511" s="123">
        <v>22833</v>
      </c>
      <c r="N2511" s="123">
        <v>22833</v>
      </c>
      <c r="O2511" s="123">
        <v>22833</v>
      </c>
      <c r="P2511" s="123">
        <v>22833</v>
      </c>
      <c r="Q2511" s="123">
        <v>22833</v>
      </c>
      <c r="R2511" s="123">
        <v>22833</v>
      </c>
      <c r="S2511" s="37">
        <v>22833</v>
      </c>
    </row>
    <row r="2512" spans="2:19">
      <c r="B2512" s="6">
        <v>1983</v>
      </c>
      <c r="C2512" s="123">
        <v>0</v>
      </c>
      <c r="D2512" s="123">
        <v>0</v>
      </c>
      <c r="E2512" s="123">
        <v>0</v>
      </c>
      <c r="F2512" s="123">
        <v>0</v>
      </c>
      <c r="G2512" s="123">
        <v>0</v>
      </c>
      <c r="H2512" s="123">
        <v>22122</v>
      </c>
      <c r="I2512" s="123">
        <v>22122</v>
      </c>
      <c r="J2512" s="123">
        <v>22122</v>
      </c>
      <c r="K2512" s="123">
        <v>22122</v>
      </c>
      <c r="L2512" s="123">
        <v>22122</v>
      </c>
      <c r="M2512" s="123">
        <v>22122</v>
      </c>
      <c r="N2512" s="123">
        <v>22122</v>
      </c>
      <c r="O2512" s="123">
        <v>22122</v>
      </c>
      <c r="P2512" s="123">
        <v>22122</v>
      </c>
      <c r="Q2512" s="123">
        <v>22122</v>
      </c>
      <c r="R2512" s="123">
        <v>22122</v>
      </c>
      <c r="S2512" s="37">
        <v>22122</v>
      </c>
    </row>
    <row r="2513" spans="2:19">
      <c r="B2513" s="6">
        <v>1982</v>
      </c>
      <c r="C2513" s="123">
        <v>0</v>
      </c>
      <c r="D2513" s="123">
        <v>0</v>
      </c>
      <c r="E2513" s="123">
        <v>0</v>
      </c>
      <c r="F2513" s="123">
        <v>0</v>
      </c>
      <c r="G2513" s="123">
        <v>0</v>
      </c>
      <c r="H2513" s="123">
        <v>13473</v>
      </c>
      <c r="I2513" s="123">
        <v>13473</v>
      </c>
      <c r="J2513" s="123">
        <v>13473</v>
      </c>
      <c r="K2513" s="123">
        <v>13473</v>
      </c>
      <c r="L2513" s="123">
        <v>13473</v>
      </c>
      <c r="M2513" s="123">
        <v>13473</v>
      </c>
      <c r="N2513" s="123">
        <v>13473</v>
      </c>
      <c r="O2513" s="123">
        <v>13473</v>
      </c>
      <c r="P2513" s="123">
        <v>13473</v>
      </c>
      <c r="Q2513" s="123">
        <v>13473</v>
      </c>
      <c r="R2513" s="123">
        <v>13473</v>
      </c>
      <c r="S2513" s="37">
        <v>13473</v>
      </c>
    </row>
    <row r="2514" spans="2:19">
      <c r="B2514" s="6">
        <v>1981</v>
      </c>
      <c r="C2514" s="123">
        <v>0</v>
      </c>
      <c r="D2514" s="123">
        <v>0</v>
      </c>
      <c r="E2514" s="123">
        <v>0</v>
      </c>
      <c r="F2514" s="123">
        <v>0</v>
      </c>
      <c r="G2514" s="123">
        <v>0</v>
      </c>
      <c r="H2514" s="123">
        <v>16216</v>
      </c>
      <c r="I2514" s="123">
        <v>16216</v>
      </c>
      <c r="J2514" s="123">
        <v>16216</v>
      </c>
      <c r="K2514" s="123">
        <v>16216</v>
      </c>
      <c r="L2514" s="123">
        <v>16216</v>
      </c>
      <c r="M2514" s="123">
        <v>16216</v>
      </c>
      <c r="N2514" s="123">
        <v>16216</v>
      </c>
      <c r="O2514" s="123">
        <v>16216</v>
      </c>
      <c r="P2514" s="123">
        <v>16216</v>
      </c>
      <c r="Q2514" s="123">
        <v>16216</v>
      </c>
      <c r="R2514" s="123">
        <v>16216</v>
      </c>
      <c r="S2514" s="37">
        <v>16216</v>
      </c>
    </row>
    <row r="2515" spans="2:19">
      <c r="B2515" s="6">
        <v>1980</v>
      </c>
      <c r="C2515" s="123">
        <v>0</v>
      </c>
      <c r="D2515" s="123">
        <v>0</v>
      </c>
      <c r="E2515" s="123">
        <v>0</v>
      </c>
      <c r="F2515" s="123">
        <v>0</v>
      </c>
      <c r="G2515" s="123">
        <v>0</v>
      </c>
      <c r="H2515" s="123">
        <v>11563</v>
      </c>
      <c r="I2515" s="123">
        <v>11563</v>
      </c>
      <c r="J2515" s="123">
        <v>11563</v>
      </c>
      <c r="K2515" s="123">
        <v>11563</v>
      </c>
      <c r="L2515" s="123">
        <v>11563</v>
      </c>
      <c r="M2515" s="123">
        <v>11563</v>
      </c>
      <c r="N2515" s="123">
        <v>11563</v>
      </c>
      <c r="O2515" s="123">
        <v>11563</v>
      </c>
      <c r="P2515" s="123">
        <v>11563</v>
      </c>
      <c r="Q2515" s="123">
        <v>11563</v>
      </c>
      <c r="R2515" s="123">
        <v>11563</v>
      </c>
      <c r="S2515" s="37">
        <v>11563</v>
      </c>
    </row>
    <row r="2516" spans="2:19">
      <c r="B2516" s="6">
        <v>1979</v>
      </c>
      <c r="C2516" s="123">
        <v>0</v>
      </c>
      <c r="D2516" s="123">
        <v>0</v>
      </c>
      <c r="E2516" s="123">
        <v>0</v>
      </c>
      <c r="F2516" s="123">
        <v>0</v>
      </c>
      <c r="G2516" s="123">
        <v>0</v>
      </c>
      <c r="H2516" s="123">
        <v>49453</v>
      </c>
      <c r="I2516" s="123">
        <v>49453</v>
      </c>
      <c r="J2516" s="123">
        <v>49453</v>
      </c>
      <c r="K2516" s="123">
        <v>49453</v>
      </c>
      <c r="L2516" s="123">
        <v>49453</v>
      </c>
      <c r="M2516" s="123">
        <v>49453</v>
      </c>
      <c r="N2516" s="123">
        <v>49453</v>
      </c>
      <c r="O2516" s="123">
        <v>49453</v>
      </c>
      <c r="P2516" s="123">
        <v>49453</v>
      </c>
      <c r="Q2516" s="123">
        <v>49453</v>
      </c>
      <c r="R2516" s="123">
        <v>49453</v>
      </c>
      <c r="S2516" s="37">
        <v>49453</v>
      </c>
    </row>
    <row r="2517" spans="2:19">
      <c r="B2517" s="6">
        <v>1978</v>
      </c>
      <c r="C2517" s="123">
        <v>0</v>
      </c>
      <c r="D2517" s="123">
        <v>0</v>
      </c>
      <c r="E2517" s="123">
        <v>0</v>
      </c>
      <c r="F2517" s="123">
        <v>0</v>
      </c>
      <c r="G2517" s="123">
        <v>0</v>
      </c>
      <c r="H2517" s="123">
        <v>17044</v>
      </c>
      <c r="I2517" s="123">
        <v>17044</v>
      </c>
      <c r="J2517" s="123">
        <v>17044</v>
      </c>
      <c r="K2517" s="123">
        <v>17044</v>
      </c>
      <c r="L2517" s="123">
        <v>17044</v>
      </c>
      <c r="M2517" s="123">
        <v>17044</v>
      </c>
      <c r="N2517" s="123">
        <v>17044</v>
      </c>
      <c r="O2517" s="123">
        <v>17044</v>
      </c>
      <c r="P2517" s="123">
        <v>17044</v>
      </c>
      <c r="Q2517" s="123">
        <v>17044</v>
      </c>
      <c r="R2517" s="123">
        <v>17044</v>
      </c>
      <c r="S2517" s="37">
        <v>17044</v>
      </c>
    </row>
    <row r="2518" spans="2:19">
      <c r="B2518" s="6">
        <v>1977</v>
      </c>
      <c r="C2518" s="123">
        <v>0</v>
      </c>
      <c r="D2518" s="123">
        <v>0</v>
      </c>
      <c r="E2518" s="123">
        <v>0</v>
      </c>
      <c r="F2518" s="123">
        <v>0</v>
      </c>
      <c r="G2518" s="123">
        <v>0</v>
      </c>
      <c r="H2518" s="123">
        <v>21037</v>
      </c>
      <c r="I2518" s="123">
        <v>21037</v>
      </c>
      <c r="J2518" s="123">
        <v>21037</v>
      </c>
      <c r="K2518" s="123">
        <v>21037</v>
      </c>
      <c r="L2518" s="123">
        <v>21037</v>
      </c>
      <c r="M2518" s="123">
        <v>21037</v>
      </c>
      <c r="N2518" s="123">
        <v>21037</v>
      </c>
      <c r="O2518" s="123">
        <v>21037</v>
      </c>
      <c r="P2518" s="123">
        <v>21037</v>
      </c>
      <c r="Q2518" s="123">
        <v>21037</v>
      </c>
      <c r="R2518" s="123">
        <v>21037</v>
      </c>
      <c r="S2518" s="37">
        <v>21037</v>
      </c>
    </row>
    <row r="2519" spans="2:19">
      <c r="B2519" s="6">
        <v>1976</v>
      </c>
      <c r="C2519" s="123">
        <v>0</v>
      </c>
      <c r="D2519" s="123">
        <v>0</v>
      </c>
      <c r="E2519" s="123">
        <v>0</v>
      </c>
      <c r="F2519" s="123">
        <v>0</v>
      </c>
      <c r="G2519" s="123">
        <v>0</v>
      </c>
      <c r="H2519" s="123">
        <v>12311</v>
      </c>
      <c r="I2519" s="123">
        <v>12311</v>
      </c>
      <c r="J2519" s="123">
        <v>12311</v>
      </c>
      <c r="K2519" s="123">
        <v>12311</v>
      </c>
      <c r="L2519" s="123">
        <v>12311</v>
      </c>
      <c r="M2519" s="123">
        <v>12311</v>
      </c>
      <c r="N2519" s="123">
        <v>12311</v>
      </c>
      <c r="O2519" s="123">
        <v>12311</v>
      </c>
      <c r="P2519" s="123">
        <v>12311</v>
      </c>
      <c r="Q2519" s="123">
        <v>12311</v>
      </c>
      <c r="R2519" s="123">
        <v>12311</v>
      </c>
      <c r="S2519" s="37">
        <v>12311</v>
      </c>
    </row>
    <row r="2520" spans="2:19">
      <c r="B2520" s="6">
        <v>1975</v>
      </c>
      <c r="C2520" s="123">
        <v>15988</v>
      </c>
      <c r="D2520" s="123">
        <v>15988</v>
      </c>
      <c r="E2520" s="123">
        <v>15988</v>
      </c>
      <c r="F2520" s="123">
        <v>15988</v>
      </c>
      <c r="G2520" s="123">
        <v>15988</v>
      </c>
      <c r="H2520" s="123">
        <v>15988</v>
      </c>
      <c r="I2520" s="123">
        <v>15988</v>
      </c>
      <c r="J2520" s="123">
        <v>15988</v>
      </c>
      <c r="K2520" s="123">
        <v>15988</v>
      </c>
      <c r="L2520" s="123">
        <v>15988</v>
      </c>
      <c r="M2520" s="123">
        <v>15988</v>
      </c>
      <c r="N2520" s="123">
        <v>15988</v>
      </c>
      <c r="O2520" s="123">
        <v>15988</v>
      </c>
      <c r="P2520" s="123">
        <v>15988</v>
      </c>
      <c r="Q2520" s="123">
        <v>15988</v>
      </c>
      <c r="R2520" s="123">
        <v>15988</v>
      </c>
      <c r="S2520" s="37">
        <v>15988</v>
      </c>
    </row>
    <row r="2521" spans="2:19">
      <c r="B2521" s="6">
        <v>1974</v>
      </c>
      <c r="C2521" s="123">
        <v>0</v>
      </c>
      <c r="D2521" s="123">
        <v>0</v>
      </c>
      <c r="E2521" s="123">
        <v>0</v>
      </c>
      <c r="F2521" s="123">
        <v>0</v>
      </c>
      <c r="G2521" s="123">
        <v>0</v>
      </c>
      <c r="H2521" s="123">
        <v>18551</v>
      </c>
      <c r="I2521" s="123">
        <v>18060</v>
      </c>
      <c r="J2521" s="123">
        <v>18060</v>
      </c>
      <c r="K2521" s="123">
        <v>18060</v>
      </c>
      <c r="L2521" s="123">
        <v>18060</v>
      </c>
      <c r="M2521" s="123">
        <v>18060</v>
      </c>
      <c r="N2521" s="37">
        <v>10816</v>
      </c>
      <c r="O2521" s="37">
        <v>10816</v>
      </c>
      <c r="P2521" s="37">
        <v>10816</v>
      </c>
      <c r="Q2521" s="37">
        <v>10816</v>
      </c>
      <c r="R2521" s="37">
        <v>10816</v>
      </c>
      <c r="S2521" s="37">
        <v>10816</v>
      </c>
    </row>
    <row r="2522" spans="2:19">
      <c r="B2522" s="6">
        <v>1973</v>
      </c>
      <c r="C2522" s="123">
        <v>0</v>
      </c>
      <c r="D2522" s="123">
        <v>0</v>
      </c>
      <c r="E2522" s="123">
        <v>0</v>
      </c>
      <c r="F2522" s="123">
        <v>0</v>
      </c>
      <c r="G2522" s="123">
        <v>0</v>
      </c>
      <c r="H2522" s="123">
        <v>7633</v>
      </c>
      <c r="I2522" s="123">
        <v>7633</v>
      </c>
      <c r="J2522" s="123">
        <v>7633</v>
      </c>
      <c r="K2522" s="123">
        <v>7633</v>
      </c>
      <c r="L2522" s="123">
        <v>7633</v>
      </c>
      <c r="M2522" s="123">
        <v>7633</v>
      </c>
      <c r="N2522" s="123">
        <v>7633</v>
      </c>
      <c r="O2522" s="123">
        <v>7633</v>
      </c>
      <c r="P2522" s="123">
        <v>7633</v>
      </c>
      <c r="Q2522" s="123">
        <v>7633</v>
      </c>
      <c r="R2522" s="123">
        <v>7633</v>
      </c>
      <c r="S2522" s="37">
        <v>7633</v>
      </c>
    </row>
    <row r="2523" spans="2:19">
      <c r="B2523" s="6">
        <v>1972</v>
      </c>
      <c r="C2523" s="123">
        <v>0</v>
      </c>
      <c r="D2523" s="123">
        <v>0</v>
      </c>
      <c r="E2523" s="123">
        <v>0</v>
      </c>
      <c r="F2523" s="123">
        <v>0</v>
      </c>
      <c r="G2523" s="123">
        <v>0</v>
      </c>
      <c r="H2523" s="123">
        <v>20577</v>
      </c>
      <c r="I2523" s="123">
        <v>20577</v>
      </c>
      <c r="J2523" s="123">
        <v>20577</v>
      </c>
      <c r="K2523" s="123">
        <v>20577</v>
      </c>
      <c r="L2523" s="123">
        <v>20577</v>
      </c>
      <c r="M2523" s="123">
        <v>20577</v>
      </c>
      <c r="N2523" s="37">
        <v>13029</v>
      </c>
      <c r="O2523" s="37">
        <v>13029</v>
      </c>
      <c r="P2523" s="37">
        <v>13029</v>
      </c>
      <c r="Q2523" s="37">
        <v>13029</v>
      </c>
      <c r="R2523" s="37">
        <v>13029</v>
      </c>
      <c r="S2523" s="37">
        <v>13029</v>
      </c>
    </row>
    <row r="2524" spans="2:19">
      <c r="B2524" s="6">
        <v>1971</v>
      </c>
      <c r="C2524" s="123">
        <v>0</v>
      </c>
      <c r="D2524" s="123">
        <v>0</v>
      </c>
      <c r="E2524" s="123">
        <v>0</v>
      </c>
      <c r="F2524" s="123">
        <v>0</v>
      </c>
      <c r="G2524" s="123">
        <v>0</v>
      </c>
      <c r="H2524" s="123">
        <v>17049</v>
      </c>
      <c r="I2524" s="123">
        <v>16156</v>
      </c>
      <c r="J2524" s="123">
        <v>16156</v>
      </c>
      <c r="K2524" s="123">
        <v>16156</v>
      </c>
      <c r="L2524" s="123">
        <v>16156</v>
      </c>
      <c r="M2524" s="123">
        <v>16156</v>
      </c>
      <c r="N2524" s="37">
        <v>8548</v>
      </c>
      <c r="O2524" s="37">
        <v>8548</v>
      </c>
      <c r="P2524" s="37">
        <v>8548</v>
      </c>
      <c r="Q2524" s="37">
        <v>8548</v>
      </c>
      <c r="R2524" s="37">
        <v>8548</v>
      </c>
      <c r="S2524" s="37">
        <v>8548</v>
      </c>
    </row>
    <row r="2525" spans="2:19">
      <c r="B2525" s="6">
        <v>1970</v>
      </c>
      <c r="C2525" s="123">
        <v>0</v>
      </c>
      <c r="D2525" s="123">
        <v>0</v>
      </c>
      <c r="E2525" s="123">
        <v>0</v>
      </c>
      <c r="F2525" s="123">
        <v>0</v>
      </c>
      <c r="G2525" s="123">
        <v>0</v>
      </c>
      <c r="H2525" s="123">
        <v>28323</v>
      </c>
      <c r="I2525" s="123">
        <v>28323</v>
      </c>
      <c r="J2525" s="123">
        <v>28323</v>
      </c>
      <c r="K2525" s="123">
        <v>28323</v>
      </c>
      <c r="L2525" s="123">
        <v>28323</v>
      </c>
      <c r="M2525" s="123">
        <v>28323</v>
      </c>
      <c r="N2525" s="37">
        <v>9233</v>
      </c>
      <c r="O2525" s="37">
        <v>9233</v>
      </c>
      <c r="P2525" s="37">
        <v>9233</v>
      </c>
      <c r="Q2525" s="37">
        <v>9233</v>
      </c>
      <c r="R2525" s="37">
        <v>9233</v>
      </c>
      <c r="S2525" s="37">
        <v>9233</v>
      </c>
    </row>
    <row r="2526" spans="2:19">
      <c r="B2526" s="6">
        <v>1969</v>
      </c>
      <c r="C2526" s="123">
        <v>0</v>
      </c>
      <c r="D2526" s="123">
        <v>0</v>
      </c>
      <c r="E2526" s="123">
        <v>0</v>
      </c>
      <c r="F2526" s="123">
        <v>0</v>
      </c>
      <c r="G2526" s="123">
        <v>0</v>
      </c>
      <c r="H2526" s="123">
        <v>0</v>
      </c>
      <c r="I2526" s="123">
        <v>0</v>
      </c>
      <c r="J2526" s="123">
        <v>0</v>
      </c>
      <c r="K2526" s="123">
        <v>0</v>
      </c>
      <c r="L2526" s="123">
        <v>0</v>
      </c>
      <c r="M2526" s="123">
        <v>0</v>
      </c>
      <c r="N2526" s="37"/>
      <c r="O2526" s="37"/>
      <c r="P2526" s="37"/>
      <c r="Q2526" s="37"/>
      <c r="R2526" s="37"/>
      <c r="S2526" s="37"/>
    </row>
    <row r="2527" spans="2:19">
      <c r="B2527" s="6">
        <v>1968</v>
      </c>
      <c r="C2527" s="123">
        <v>1543</v>
      </c>
      <c r="D2527" s="123">
        <v>1543</v>
      </c>
      <c r="E2527" s="123">
        <v>1543</v>
      </c>
      <c r="F2527" s="123">
        <v>1543</v>
      </c>
      <c r="G2527" s="123">
        <v>1543</v>
      </c>
      <c r="H2527" s="123">
        <v>20372</v>
      </c>
      <c r="I2527" s="123">
        <v>20372</v>
      </c>
      <c r="J2527" s="123">
        <v>20372</v>
      </c>
      <c r="K2527" s="123">
        <v>20372</v>
      </c>
      <c r="L2527" s="123">
        <v>20372</v>
      </c>
      <c r="M2527" s="123">
        <v>20372</v>
      </c>
      <c r="N2527" s="37">
        <v>15633</v>
      </c>
      <c r="O2527" s="37">
        <v>15633</v>
      </c>
      <c r="P2527" s="37">
        <v>15633</v>
      </c>
      <c r="Q2527" s="37">
        <v>15633</v>
      </c>
      <c r="R2527" s="37">
        <v>15633</v>
      </c>
      <c r="S2527" s="37">
        <v>15633</v>
      </c>
    </row>
    <row r="2528" spans="2:19">
      <c r="B2528" s="6">
        <v>1967</v>
      </c>
      <c r="C2528" s="123">
        <v>17204</v>
      </c>
      <c r="D2528" s="123">
        <v>17204</v>
      </c>
      <c r="E2528" s="123">
        <v>17204</v>
      </c>
      <c r="F2528" s="123">
        <v>17204</v>
      </c>
      <c r="G2528" s="123">
        <v>17204</v>
      </c>
      <c r="H2528" s="123">
        <v>20969</v>
      </c>
      <c r="I2528" s="123">
        <v>20969</v>
      </c>
      <c r="J2528" s="123">
        <v>20969</v>
      </c>
      <c r="K2528" s="123">
        <v>20969</v>
      </c>
      <c r="L2528" s="123">
        <v>20969</v>
      </c>
      <c r="M2528" s="123">
        <v>20969</v>
      </c>
      <c r="N2528" s="37">
        <v>411</v>
      </c>
      <c r="O2528" s="37">
        <v>411</v>
      </c>
      <c r="P2528" s="37">
        <v>411</v>
      </c>
      <c r="Q2528" s="37">
        <v>411</v>
      </c>
      <c r="R2528" s="37">
        <v>411</v>
      </c>
      <c r="S2528" s="37">
        <v>411</v>
      </c>
    </row>
    <row r="2529" spans="2:19">
      <c r="B2529" s="6">
        <v>1966</v>
      </c>
      <c r="C2529" s="123">
        <v>0</v>
      </c>
      <c r="D2529" s="123">
        <v>0</v>
      </c>
      <c r="E2529" s="123">
        <v>0</v>
      </c>
      <c r="F2529" s="123">
        <v>0</v>
      </c>
      <c r="G2529" s="123">
        <v>0</v>
      </c>
      <c r="H2529" s="123">
        <v>21146</v>
      </c>
      <c r="I2529" s="123">
        <v>21146</v>
      </c>
      <c r="J2529" s="123">
        <v>21146</v>
      </c>
      <c r="K2529" s="123">
        <v>21146</v>
      </c>
      <c r="L2529" s="123">
        <v>21146</v>
      </c>
      <c r="M2529" s="123">
        <v>21146</v>
      </c>
      <c r="N2529" s="37">
        <v>11833</v>
      </c>
      <c r="O2529" s="37">
        <v>11833</v>
      </c>
      <c r="P2529" s="37">
        <v>11833</v>
      </c>
      <c r="Q2529" s="37">
        <v>11833</v>
      </c>
      <c r="R2529" s="37">
        <v>11833</v>
      </c>
      <c r="S2529" s="37">
        <v>11833</v>
      </c>
    </row>
    <row r="2530" spans="2:19">
      <c r="B2530" s="6">
        <v>1965</v>
      </c>
      <c r="C2530" s="123">
        <v>15420</v>
      </c>
      <c r="D2530" s="123">
        <v>15420</v>
      </c>
      <c r="E2530" s="123">
        <v>15420</v>
      </c>
      <c r="F2530" s="123">
        <v>15420</v>
      </c>
      <c r="G2530" s="123">
        <v>15420</v>
      </c>
      <c r="H2530" s="123">
        <v>15420</v>
      </c>
      <c r="I2530" s="123">
        <v>15420</v>
      </c>
      <c r="J2530" s="123">
        <v>15420</v>
      </c>
      <c r="K2530" s="123">
        <v>15420</v>
      </c>
      <c r="L2530" s="123">
        <v>15420</v>
      </c>
      <c r="M2530" s="123">
        <v>15420</v>
      </c>
      <c r="N2530" s="37">
        <v>0</v>
      </c>
      <c r="O2530" s="37">
        <v>0</v>
      </c>
      <c r="P2530" s="37">
        <v>0</v>
      </c>
      <c r="Q2530" s="37">
        <v>0</v>
      </c>
      <c r="R2530" s="37">
        <v>0</v>
      </c>
      <c r="S2530" s="37"/>
    </row>
    <row r="2531" spans="2:19">
      <c r="B2531" s="6">
        <v>1964</v>
      </c>
      <c r="C2531" s="123">
        <v>0</v>
      </c>
      <c r="D2531" s="123">
        <v>0</v>
      </c>
      <c r="E2531" s="123">
        <v>0</v>
      </c>
      <c r="F2531" s="123">
        <v>0</v>
      </c>
      <c r="G2531" s="123">
        <v>0</v>
      </c>
      <c r="H2531" s="123">
        <v>7832</v>
      </c>
      <c r="I2531" s="123">
        <v>7832</v>
      </c>
      <c r="J2531" s="123">
        <v>7832</v>
      </c>
      <c r="K2531" s="123">
        <v>7832</v>
      </c>
      <c r="L2531" s="123">
        <v>7832</v>
      </c>
      <c r="M2531" s="123">
        <v>7832</v>
      </c>
      <c r="N2531" s="123">
        <v>7832</v>
      </c>
      <c r="O2531" s="123">
        <v>7832</v>
      </c>
      <c r="P2531" s="123">
        <v>7832</v>
      </c>
      <c r="Q2531" s="123">
        <v>7832</v>
      </c>
      <c r="R2531" s="123">
        <v>7832</v>
      </c>
      <c r="S2531" s="37">
        <v>7832</v>
      </c>
    </row>
    <row r="2532" spans="2:19">
      <c r="B2532" s="6">
        <v>1963</v>
      </c>
      <c r="C2532" s="123">
        <v>0</v>
      </c>
      <c r="D2532" s="123">
        <v>0</v>
      </c>
      <c r="E2532" s="123">
        <v>0</v>
      </c>
      <c r="F2532" s="123">
        <v>0</v>
      </c>
      <c r="G2532" s="123">
        <v>0</v>
      </c>
      <c r="H2532" s="123">
        <v>0</v>
      </c>
      <c r="I2532" s="123">
        <v>0</v>
      </c>
      <c r="J2532" s="123">
        <v>0</v>
      </c>
      <c r="K2532" s="123">
        <v>0</v>
      </c>
      <c r="L2532" s="123">
        <v>0</v>
      </c>
      <c r="M2532" s="123">
        <v>0</v>
      </c>
      <c r="N2532" s="37"/>
      <c r="O2532" s="37"/>
      <c r="P2532" s="37"/>
      <c r="Q2532" s="37"/>
      <c r="R2532" s="37"/>
      <c r="S2532" s="37"/>
    </row>
    <row r="2533" spans="2:19">
      <c r="B2533" s="6">
        <v>1962</v>
      </c>
      <c r="C2533" s="123">
        <v>0</v>
      </c>
      <c r="D2533" s="123">
        <v>0</v>
      </c>
      <c r="E2533" s="123">
        <v>0</v>
      </c>
      <c r="F2533" s="123">
        <v>0</v>
      </c>
      <c r="G2533" s="123">
        <v>0</v>
      </c>
      <c r="H2533" s="123">
        <v>0</v>
      </c>
      <c r="I2533" s="123">
        <v>0</v>
      </c>
      <c r="J2533" s="123">
        <v>0</v>
      </c>
      <c r="K2533" s="123">
        <v>0</v>
      </c>
      <c r="L2533" s="123">
        <v>0</v>
      </c>
      <c r="M2533" s="123">
        <v>0</v>
      </c>
      <c r="N2533" s="37"/>
      <c r="O2533" s="37"/>
      <c r="P2533" s="37"/>
      <c r="Q2533" s="37"/>
      <c r="R2533" s="37"/>
      <c r="S2533" s="37"/>
    </row>
    <row r="2534" spans="2:19">
      <c r="B2534" s="6">
        <v>1961</v>
      </c>
      <c r="C2534" s="123">
        <v>0</v>
      </c>
      <c r="D2534" s="123">
        <v>0</v>
      </c>
      <c r="E2534" s="123">
        <v>0</v>
      </c>
      <c r="F2534" s="123">
        <v>0</v>
      </c>
      <c r="G2534" s="123">
        <v>0</v>
      </c>
      <c r="H2534" s="123">
        <v>0</v>
      </c>
      <c r="I2534" s="123">
        <v>0</v>
      </c>
      <c r="J2534" s="123">
        <v>0</v>
      </c>
      <c r="K2534" s="123">
        <v>0</v>
      </c>
      <c r="L2534" s="123">
        <v>0</v>
      </c>
      <c r="M2534" s="123">
        <v>0</v>
      </c>
      <c r="N2534" s="37"/>
      <c r="O2534" s="37"/>
      <c r="P2534" s="37"/>
      <c r="Q2534" s="37"/>
      <c r="R2534" s="37"/>
      <c r="S2534" s="37"/>
    </row>
    <row r="2535" spans="2:19">
      <c r="B2535" s="6">
        <v>1960</v>
      </c>
      <c r="C2535" s="123">
        <v>0</v>
      </c>
      <c r="D2535" s="123">
        <v>0</v>
      </c>
      <c r="E2535" s="123">
        <v>0</v>
      </c>
      <c r="F2535" s="123">
        <v>0</v>
      </c>
      <c r="G2535" s="123">
        <v>0</v>
      </c>
      <c r="H2535" s="123">
        <v>21532</v>
      </c>
      <c r="I2535" s="123">
        <v>21532</v>
      </c>
      <c r="J2535" s="123">
        <v>21532</v>
      </c>
      <c r="K2535" s="123">
        <v>21532</v>
      </c>
      <c r="L2535" s="123">
        <v>21532</v>
      </c>
      <c r="M2535" s="123">
        <v>21532</v>
      </c>
      <c r="N2535" s="123">
        <v>21532</v>
      </c>
      <c r="O2535" s="123">
        <v>21532</v>
      </c>
      <c r="P2535" s="123">
        <v>21532</v>
      </c>
      <c r="Q2535" s="123">
        <v>21532</v>
      </c>
      <c r="R2535" s="123">
        <v>21532</v>
      </c>
      <c r="S2535" s="37">
        <v>21532</v>
      </c>
    </row>
    <row r="2536" spans="2:19">
      <c r="B2536" s="6">
        <v>1959</v>
      </c>
      <c r="C2536" s="123">
        <v>0</v>
      </c>
      <c r="D2536" s="123">
        <v>0</v>
      </c>
      <c r="E2536" s="123">
        <v>0</v>
      </c>
      <c r="F2536" s="123">
        <v>0</v>
      </c>
      <c r="G2536" s="123">
        <v>0</v>
      </c>
      <c r="H2536" s="123">
        <v>0</v>
      </c>
      <c r="I2536" s="123">
        <v>0</v>
      </c>
      <c r="J2536" s="123">
        <v>0</v>
      </c>
      <c r="K2536" s="123">
        <v>0</v>
      </c>
      <c r="L2536" s="123">
        <v>0</v>
      </c>
      <c r="M2536" s="123">
        <v>0</v>
      </c>
      <c r="N2536" s="37"/>
      <c r="O2536" s="37"/>
      <c r="P2536" s="37"/>
      <c r="Q2536" s="37"/>
      <c r="R2536" s="37"/>
      <c r="S2536" s="37"/>
    </row>
    <row r="2537" spans="2:19">
      <c r="B2537" s="6">
        <v>1958</v>
      </c>
      <c r="C2537" s="123">
        <v>0</v>
      </c>
      <c r="D2537" s="123">
        <v>0</v>
      </c>
      <c r="E2537" s="123">
        <v>0</v>
      </c>
      <c r="F2537" s="123">
        <v>0</v>
      </c>
      <c r="G2537" s="123">
        <v>0</v>
      </c>
      <c r="H2537" s="123">
        <v>0</v>
      </c>
      <c r="I2537" s="123">
        <v>0</v>
      </c>
      <c r="J2537" s="123">
        <v>0</v>
      </c>
      <c r="K2537" s="123">
        <v>0</v>
      </c>
      <c r="L2537" s="123">
        <v>0</v>
      </c>
      <c r="M2537" s="123">
        <v>0</v>
      </c>
      <c r="N2537" s="37"/>
      <c r="O2537" s="37"/>
      <c r="P2537" s="37"/>
      <c r="Q2537" s="37"/>
      <c r="R2537" s="37"/>
      <c r="S2537" s="37"/>
    </row>
    <row r="2538" spans="2:19">
      <c r="B2538" s="6">
        <v>1957</v>
      </c>
      <c r="C2538" s="123">
        <v>0</v>
      </c>
      <c r="D2538" s="123">
        <v>0</v>
      </c>
      <c r="E2538" s="123">
        <v>0</v>
      </c>
      <c r="F2538" s="123">
        <v>0</v>
      </c>
      <c r="G2538" s="123">
        <v>0</v>
      </c>
      <c r="H2538" s="123">
        <v>0</v>
      </c>
      <c r="I2538" s="123">
        <v>0</v>
      </c>
      <c r="J2538" s="123">
        <v>0</v>
      </c>
      <c r="K2538" s="123">
        <v>0</v>
      </c>
      <c r="L2538" s="123">
        <v>0</v>
      </c>
      <c r="M2538" s="123">
        <v>0</v>
      </c>
      <c r="N2538" s="37"/>
      <c r="O2538" s="37"/>
      <c r="P2538" s="37"/>
      <c r="Q2538" s="37"/>
      <c r="R2538" s="37"/>
      <c r="S2538" s="37"/>
    </row>
    <row r="2539" spans="2:19">
      <c r="B2539" s="6">
        <v>1956</v>
      </c>
      <c r="C2539" s="123">
        <v>0</v>
      </c>
      <c r="D2539" s="123">
        <v>0</v>
      </c>
      <c r="E2539" s="123">
        <v>0</v>
      </c>
      <c r="F2539" s="123">
        <v>0</v>
      </c>
      <c r="G2539" s="123">
        <v>0</v>
      </c>
      <c r="H2539" s="123">
        <v>0</v>
      </c>
      <c r="I2539" s="123">
        <v>0</v>
      </c>
      <c r="J2539" s="123">
        <v>0</v>
      </c>
      <c r="K2539" s="123">
        <v>0</v>
      </c>
      <c r="L2539" s="123">
        <v>0</v>
      </c>
      <c r="M2539" s="123">
        <v>0</v>
      </c>
      <c r="N2539" s="37"/>
      <c r="O2539" s="37"/>
      <c r="P2539" s="37"/>
      <c r="Q2539" s="37"/>
      <c r="R2539" s="37"/>
      <c r="S2539" s="37"/>
    </row>
    <row r="2540" spans="2:19">
      <c r="B2540" s="6">
        <v>1955</v>
      </c>
      <c r="C2540" s="123">
        <v>0</v>
      </c>
      <c r="D2540" s="123">
        <v>0</v>
      </c>
      <c r="E2540" s="123">
        <v>0</v>
      </c>
      <c r="F2540" s="123">
        <v>0</v>
      </c>
      <c r="G2540" s="123">
        <v>0</v>
      </c>
      <c r="H2540" s="123">
        <v>0</v>
      </c>
      <c r="I2540" s="123">
        <v>0</v>
      </c>
      <c r="J2540" s="123">
        <v>0</v>
      </c>
      <c r="K2540" s="123">
        <v>0</v>
      </c>
      <c r="L2540" s="123">
        <v>0</v>
      </c>
      <c r="M2540" s="123">
        <v>0</v>
      </c>
      <c r="N2540" s="37"/>
      <c r="O2540" s="37"/>
      <c r="P2540" s="37"/>
      <c r="Q2540" s="37"/>
      <c r="R2540" s="37"/>
      <c r="S2540" s="37"/>
    </row>
    <row r="2541" spans="2:19">
      <c r="B2541" s="6">
        <v>1954</v>
      </c>
      <c r="C2541" s="123">
        <v>0</v>
      </c>
      <c r="D2541" s="123">
        <v>0</v>
      </c>
      <c r="E2541" s="123">
        <v>0</v>
      </c>
      <c r="F2541" s="123">
        <v>0</v>
      </c>
      <c r="G2541" s="123">
        <v>0</v>
      </c>
      <c r="H2541" s="123">
        <v>0</v>
      </c>
      <c r="I2541" s="123">
        <v>0</v>
      </c>
      <c r="J2541" s="123">
        <v>0</v>
      </c>
      <c r="K2541" s="123">
        <v>0</v>
      </c>
      <c r="L2541" s="123">
        <v>0</v>
      </c>
      <c r="M2541" s="123">
        <v>0</v>
      </c>
      <c r="N2541" s="37"/>
      <c r="O2541" s="37"/>
      <c r="P2541" s="37"/>
      <c r="Q2541" s="37"/>
      <c r="R2541" s="37"/>
      <c r="S2541" s="37"/>
    </row>
    <row r="2542" spans="2:19">
      <c r="B2542" s="6">
        <v>1953</v>
      </c>
      <c r="C2542" s="123">
        <v>0</v>
      </c>
      <c r="D2542" s="123">
        <v>0</v>
      </c>
      <c r="E2542" s="123">
        <v>0</v>
      </c>
      <c r="F2542" s="123">
        <v>0</v>
      </c>
      <c r="G2542" s="123">
        <v>0</v>
      </c>
      <c r="H2542" s="123">
        <v>0</v>
      </c>
      <c r="I2542" s="123">
        <v>0</v>
      </c>
      <c r="J2542" s="123">
        <v>0</v>
      </c>
      <c r="K2542" s="123">
        <v>0</v>
      </c>
      <c r="L2542" s="123">
        <v>0</v>
      </c>
      <c r="M2542" s="123">
        <v>0</v>
      </c>
      <c r="N2542" s="37"/>
      <c r="O2542" s="37"/>
      <c r="P2542" s="37"/>
      <c r="Q2542" s="37"/>
      <c r="R2542" s="37"/>
      <c r="S2542" s="37"/>
    </row>
    <row r="2543" spans="2:19">
      <c r="B2543" s="6">
        <v>1952</v>
      </c>
      <c r="C2543" s="123">
        <v>0</v>
      </c>
      <c r="D2543" s="123">
        <v>0</v>
      </c>
      <c r="E2543" s="123">
        <v>0</v>
      </c>
      <c r="F2543" s="123">
        <v>0</v>
      </c>
      <c r="G2543" s="123">
        <v>0</v>
      </c>
      <c r="H2543" s="123">
        <v>0</v>
      </c>
      <c r="I2543" s="123">
        <v>0</v>
      </c>
      <c r="J2543" s="123">
        <v>0</v>
      </c>
      <c r="K2543" s="123">
        <v>0</v>
      </c>
      <c r="L2543" s="123">
        <v>0</v>
      </c>
      <c r="M2543" s="123">
        <v>0</v>
      </c>
      <c r="N2543" s="37"/>
      <c r="O2543" s="37"/>
      <c r="P2543" s="37"/>
      <c r="Q2543" s="37"/>
      <c r="R2543" s="37"/>
      <c r="S2543" s="37"/>
    </row>
    <row r="2544" spans="2:19">
      <c r="B2544" s="6">
        <v>1951</v>
      </c>
      <c r="C2544" s="123">
        <v>0</v>
      </c>
      <c r="D2544" s="123">
        <v>0</v>
      </c>
      <c r="E2544" s="123">
        <v>0</v>
      </c>
      <c r="F2544" s="123">
        <v>0</v>
      </c>
      <c r="G2544" s="123">
        <v>0</v>
      </c>
      <c r="H2544" s="123">
        <v>0</v>
      </c>
      <c r="I2544" s="123">
        <v>0</v>
      </c>
      <c r="J2544" s="123">
        <v>0</v>
      </c>
      <c r="K2544" s="123">
        <v>0</v>
      </c>
      <c r="L2544" s="123">
        <v>0</v>
      </c>
      <c r="M2544" s="123">
        <v>0</v>
      </c>
      <c r="N2544" s="37"/>
      <c r="O2544" s="37"/>
      <c r="P2544" s="37"/>
      <c r="Q2544" s="37"/>
      <c r="R2544" s="37"/>
      <c r="S2544" s="37"/>
    </row>
    <row r="2545" spans="2:19">
      <c r="B2545" s="6">
        <v>1950</v>
      </c>
      <c r="C2545" s="123">
        <v>0</v>
      </c>
      <c r="D2545" s="123">
        <v>0</v>
      </c>
      <c r="E2545" s="123">
        <v>0</v>
      </c>
      <c r="F2545" s="123">
        <v>0</v>
      </c>
      <c r="G2545" s="123">
        <v>0</v>
      </c>
      <c r="H2545" s="123">
        <v>0</v>
      </c>
      <c r="I2545" s="123">
        <v>0</v>
      </c>
      <c r="J2545" s="123">
        <v>0</v>
      </c>
      <c r="K2545" s="123">
        <v>0</v>
      </c>
      <c r="L2545" s="123">
        <v>0</v>
      </c>
      <c r="M2545" s="123">
        <v>0</v>
      </c>
      <c r="N2545" s="37"/>
      <c r="O2545" s="37"/>
      <c r="P2545" s="37"/>
      <c r="Q2545" s="37"/>
      <c r="R2545" s="37"/>
      <c r="S2545" s="37"/>
    </row>
    <row r="2546" spans="2:19">
      <c r="B2546" s="6">
        <v>1949</v>
      </c>
      <c r="C2546" s="123">
        <v>0</v>
      </c>
      <c r="D2546" s="123">
        <v>0</v>
      </c>
      <c r="E2546" s="123">
        <v>0</v>
      </c>
      <c r="F2546" s="123">
        <v>0</v>
      </c>
      <c r="G2546" s="123">
        <v>0</v>
      </c>
      <c r="H2546" s="123">
        <v>0</v>
      </c>
      <c r="I2546" s="123">
        <v>0</v>
      </c>
      <c r="J2546" s="123">
        <v>0</v>
      </c>
      <c r="K2546" s="123">
        <v>0</v>
      </c>
      <c r="L2546" s="123">
        <v>0</v>
      </c>
      <c r="M2546" s="123">
        <v>0</v>
      </c>
      <c r="N2546" s="37"/>
      <c r="O2546" s="37"/>
      <c r="P2546" s="37"/>
      <c r="Q2546" s="37"/>
      <c r="R2546" s="37"/>
      <c r="S2546" s="37"/>
    </row>
    <row r="2547" spans="2:19">
      <c r="B2547" s="6">
        <v>1948</v>
      </c>
      <c r="C2547" s="123">
        <v>4090</v>
      </c>
      <c r="D2547" s="123">
        <v>4090</v>
      </c>
      <c r="E2547" s="123">
        <v>4090</v>
      </c>
      <c r="F2547" s="123">
        <v>4090</v>
      </c>
      <c r="G2547" s="123">
        <v>0</v>
      </c>
      <c r="H2547" s="123">
        <v>0</v>
      </c>
      <c r="I2547" s="123">
        <v>0</v>
      </c>
      <c r="J2547" s="123">
        <v>0</v>
      </c>
      <c r="K2547" s="123">
        <v>0</v>
      </c>
      <c r="L2547" s="123">
        <v>0</v>
      </c>
      <c r="M2547" s="123">
        <v>0</v>
      </c>
      <c r="N2547" s="37"/>
      <c r="O2547" s="37"/>
      <c r="P2547" s="37"/>
      <c r="Q2547" s="37"/>
      <c r="R2547" s="37"/>
      <c r="S2547" s="37"/>
    </row>
    <row r="2548" spans="2:19">
      <c r="B2548" s="6">
        <v>1947</v>
      </c>
      <c r="C2548" s="123">
        <v>0</v>
      </c>
      <c r="D2548" s="123">
        <v>0</v>
      </c>
      <c r="E2548" s="123">
        <v>0</v>
      </c>
      <c r="F2548" s="123">
        <v>0</v>
      </c>
      <c r="G2548" s="123">
        <v>0</v>
      </c>
      <c r="H2548" s="123">
        <v>0</v>
      </c>
      <c r="I2548" s="123">
        <v>0</v>
      </c>
      <c r="J2548" s="123">
        <v>0</v>
      </c>
      <c r="K2548" s="123">
        <v>0</v>
      </c>
      <c r="L2548" s="123">
        <v>0</v>
      </c>
      <c r="M2548" s="123">
        <v>0</v>
      </c>
      <c r="N2548" s="37"/>
      <c r="O2548" s="37"/>
      <c r="P2548" s="37"/>
      <c r="Q2548" s="37"/>
      <c r="R2548" s="37"/>
      <c r="S2548" s="37"/>
    </row>
    <row r="2549" spans="2:19">
      <c r="B2549" s="6">
        <v>1946</v>
      </c>
      <c r="C2549" s="123">
        <v>0</v>
      </c>
      <c r="D2549" s="123">
        <v>0</v>
      </c>
      <c r="E2549" s="123">
        <v>0</v>
      </c>
      <c r="F2549" s="123">
        <v>0</v>
      </c>
      <c r="G2549" s="123">
        <v>0</v>
      </c>
      <c r="H2549" s="123">
        <v>0</v>
      </c>
      <c r="I2549" s="123">
        <v>0</v>
      </c>
      <c r="J2549" s="123">
        <v>0</v>
      </c>
      <c r="K2549" s="123">
        <v>0</v>
      </c>
      <c r="L2549" s="123">
        <v>0</v>
      </c>
      <c r="M2549" s="123">
        <v>0</v>
      </c>
      <c r="N2549" s="37"/>
      <c r="O2549" s="37"/>
      <c r="P2549" s="37"/>
      <c r="Q2549" s="37"/>
      <c r="R2549" s="37"/>
      <c r="S2549" s="37"/>
    </row>
    <row r="2550" spans="2:19">
      <c r="B2550" s="6">
        <v>1945</v>
      </c>
      <c r="C2550" s="123">
        <v>0</v>
      </c>
      <c r="D2550" s="123">
        <v>0</v>
      </c>
      <c r="E2550" s="123">
        <v>0</v>
      </c>
      <c r="F2550" s="123">
        <v>0</v>
      </c>
      <c r="G2550" s="123">
        <v>0</v>
      </c>
      <c r="H2550" s="123">
        <v>0</v>
      </c>
      <c r="I2550" s="123">
        <v>0</v>
      </c>
      <c r="J2550" s="123">
        <v>0</v>
      </c>
      <c r="K2550" s="123">
        <v>0</v>
      </c>
      <c r="L2550" s="123">
        <v>0</v>
      </c>
      <c r="M2550" s="123">
        <v>0</v>
      </c>
      <c r="N2550" s="37"/>
      <c r="O2550" s="37"/>
      <c r="P2550" s="37"/>
      <c r="Q2550" s="37"/>
      <c r="R2550" s="37"/>
      <c r="S2550" s="37"/>
    </row>
    <row r="2551" spans="2:19">
      <c r="B2551" s="6">
        <v>1944</v>
      </c>
      <c r="C2551" s="123">
        <v>0</v>
      </c>
      <c r="D2551" s="123">
        <v>0</v>
      </c>
      <c r="E2551" s="123">
        <v>0</v>
      </c>
      <c r="F2551" s="123">
        <v>0</v>
      </c>
      <c r="G2551" s="123">
        <v>0</v>
      </c>
      <c r="H2551" s="123">
        <v>0</v>
      </c>
      <c r="I2551" s="123">
        <v>0</v>
      </c>
      <c r="J2551" s="123">
        <v>0</v>
      </c>
      <c r="K2551" s="123">
        <v>0</v>
      </c>
      <c r="L2551" s="123">
        <v>0</v>
      </c>
      <c r="M2551" s="123">
        <v>0</v>
      </c>
      <c r="N2551" s="37"/>
      <c r="O2551" s="37"/>
      <c r="P2551" s="37"/>
      <c r="Q2551" s="37"/>
      <c r="R2551" s="37"/>
      <c r="S2551" s="37"/>
    </row>
    <row r="2552" spans="2:19">
      <c r="B2552" s="6">
        <v>1943</v>
      </c>
      <c r="C2552" s="123">
        <v>0</v>
      </c>
      <c r="D2552" s="123">
        <v>0</v>
      </c>
      <c r="E2552" s="123">
        <v>0</v>
      </c>
      <c r="F2552" s="123">
        <v>0</v>
      </c>
      <c r="G2552" s="123">
        <v>0</v>
      </c>
      <c r="H2552" s="123">
        <v>0</v>
      </c>
      <c r="I2552" s="123">
        <v>0</v>
      </c>
      <c r="J2552" s="123">
        <v>0</v>
      </c>
      <c r="K2552" s="123">
        <v>0</v>
      </c>
      <c r="L2552" s="123">
        <v>0</v>
      </c>
      <c r="M2552" s="123">
        <v>0</v>
      </c>
      <c r="N2552" s="37"/>
      <c r="O2552" s="37"/>
      <c r="P2552" s="37"/>
      <c r="Q2552" s="37"/>
      <c r="R2552" s="37"/>
      <c r="S2552" s="37"/>
    </row>
    <row r="2553" spans="2:19">
      <c r="B2553" s="6">
        <v>1942</v>
      </c>
      <c r="C2553" s="123">
        <v>0</v>
      </c>
      <c r="D2553" s="123">
        <v>0</v>
      </c>
      <c r="E2553" s="123">
        <v>0</v>
      </c>
      <c r="F2553" s="123">
        <v>0</v>
      </c>
      <c r="G2553" s="123">
        <v>0</v>
      </c>
      <c r="H2553" s="123">
        <v>0</v>
      </c>
      <c r="I2553" s="123">
        <v>0</v>
      </c>
      <c r="J2553" s="123">
        <v>0</v>
      </c>
      <c r="K2553" s="123">
        <v>0</v>
      </c>
      <c r="L2553" s="123">
        <v>0</v>
      </c>
      <c r="M2553" s="123">
        <v>0</v>
      </c>
      <c r="N2553" s="37"/>
      <c r="O2553" s="37"/>
      <c r="P2553" s="37"/>
      <c r="Q2553" s="37"/>
      <c r="R2553" s="37"/>
      <c r="S2553" s="37"/>
    </row>
    <row r="2554" spans="2:19">
      <c r="B2554" s="6">
        <v>1941</v>
      </c>
      <c r="C2554" s="123">
        <v>0</v>
      </c>
      <c r="D2554" s="123">
        <v>0</v>
      </c>
      <c r="E2554" s="123">
        <v>0</v>
      </c>
      <c r="F2554" s="123">
        <v>0</v>
      </c>
      <c r="G2554" s="123">
        <v>0</v>
      </c>
      <c r="H2554" s="123">
        <v>0</v>
      </c>
      <c r="I2554" s="123">
        <v>0</v>
      </c>
      <c r="J2554" s="123">
        <v>0</v>
      </c>
      <c r="K2554" s="123">
        <v>0</v>
      </c>
      <c r="L2554" s="123">
        <v>0</v>
      </c>
      <c r="M2554" s="123">
        <v>0</v>
      </c>
      <c r="N2554" s="37"/>
      <c r="O2554" s="37"/>
      <c r="P2554" s="37"/>
      <c r="Q2554" s="37"/>
      <c r="R2554" s="37"/>
      <c r="S2554" s="37"/>
    </row>
    <row r="2555" spans="2:19">
      <c r="B2555" s="6">
        <v>1940</v>
      </c>
      <c r="C2555" s="123">
        <v>0</v>
      </c>
      <c r="D2555" s="123">
        <v>0</v>
      </c>
      <c r="E2555" s="123">
        <v>0</v>
      </c>
      <c r="F2555" s="123">
        <v>0</v>
      </c>
      <c r="G2555" s="123">
        <v>0</v>
      </c>
      <c r="H2555" s="123">
        <v>0</v>
      </c>
      <c r="I2555" s="123">
        <v>0</v>
      </c>
      <c r="J2555" s="123">
        <v>0</v>
      </c>
      <c r="K2555" s="123">
        <v>0</v>
      </c>
      <c r="L2555" s="123">
        <v>0</v>
      </c>
      <c r="M2555" s="123">
        <v>0</v>
      </c>
      <c r="N2555" s="37"/>
      <c r="O2555" s="37"/>
      <c r="P2555" s="37"/>
      <c r="Q2555" s="37"/>
      <c r="R2555" s="37"/>
      <c r="S2555" s="37"/>
    </row>
    <row r="2556" spans="2:19">
      <c r="B2556" s="6">
        <v>1939</v>
      </c>
      <c r="C2556" s="123">
        <v>0</v>
      </c>
      <c r="D2556" s="123">
        <v>0</v>
      </c>
      <c r="E2556" s="123">
        <v>0</v>
      </c>
      <c r="F2556" s="123">
        <v>0</v>
      </c>
      <c r="G2556" s="123">
        <v>0</v>
      </c>
      <c r="H2556" s="123">
        <v>0</v>
      </c>
      <c r="I2556" s="123">
        <v>0</v>
      </c>
      <c r="J2556" s="123">
        <v>0</v>
      </c>
      <c r="K2556" s="123">
        <v>0</v>
      </c>
      <c r="L2556" s="123">
        <v>0</v>
      </c>
      <c r="M2556" s="123">
        <v>0</v>
      </c>
      <c r="N2556" s="37"/>
      <c r="O2556" s="37"/>
      <c r="P2556" s="37"/>
      <c r="Q2556" s="37"/>
      <c r="R2556" s="37"/>
      <c r="S2556" s="37"/>
    </row>
    <row r="2557" spans="2:19">
      <c r="B2557" s="6">
        <v>1938</v>
      </c>
      <c r="C2557" s="123">
        <v>0</v>
      </c>
      <c r="D2557" s="123">
        <v>0</v>
      </c>
      <c r="E2557" s="123">
        <v>0</v>
      </c>
      <c r="F2557" s="123">
        <v>0</v>
      </c>
      <c r="G2557" s="123">
        <v>0</v>
      </c>
      <c r="H2557" s="123">
        <v>0</v>
      </c>
      <c r="I2557" s="123">
        <v>0</v>
      </c>
      <c r="J2557" s="123">
        <v>0</v>
      </c>
      <c r="K2557" s="123">
        <v>0</v>
      </c>
      <c r="L2557" s="123">
        <v>0</v>
      </c>
      <c r="M2557" s="123">
        <v>0</v>
      </c>
      <c r="N2557" s="37"/>
      <c r="O2557" s="37"/>
      <c r="P2557" s="37"/>
      <c r="Q2557" s="37"/>
      <c r="R2557" s="37"/>
      <c r="S2557" s="37"/>
    </row>
    <row r="2558" spans="2:19">
      <c r="B2558" s="6">
        <v>1937</v>
      </c>
      <c r="C2558" s="123">
        <v>0</v>
      </c>
      <c r="D2558" s="123">
        <v>0</v>
      </c>
      <c r="E2558" s="123">
        <v>0</v>
      </c>
      <c r="F2558" s="123">
        <v>0</v>
      </c>
      <c r="G2558" s="123">
        <v>0</v>
      </c>
      <c r="H2558" s="123">
        <v>0</v>
      </c>
      <c r="I2558" s="123">
        <v>0</v>
      </c>
      <c r="J2558" s="123">
        <v>0</v>
      </c>
      <c r="K2558" s="123">
        <v>0</v>
      </c>
      <c r="L2558" s="123">
        <v>0</v>
      </c>
      <c r="M2558" s="123">
        <v>0</v>
      </c>
      <c r="N2558" s="37"/>
      <c r="O2558" s="37"/>
      <c r="P2558" s="37"/>
      <c r="Q2558" s="37"/>
      <c r="R2558" s="37"/>
      <c r="S2558" s="37"/>
    </row>
    <row r="2559" spans="2:19">
      <c r="B2559" s="6">
        <v>1936</v>
      </c>
      <c r="C2559" s="123">
        <v>0</v>
      </c>
      <c r="D2559" s="123">
        <v>0</v>
      </c>
      <c r="E2559" s="123">
        <v>0</v>
      </c>
      <c r="F2559" s="123">
        <v>0</v>
      </c>
      <c r="G2559" s="123">
        <v>0</v>
      </c>
      <c r="H2559" s="123">
        <v>0</v>
      </c>
      <c r="I2559" s="123">
        <v>0</v>
      </c>
      <c r="J2559" s="123">
        <v>0</v>
      </c>
      <c r="K2559" s="123">
        <v>0</v>
      </c>
      <c r="L2559" s="123">
        <v>0</v>
      </c>
      <c r="M2559" s="123">
        <v>0</v>
      </c>
      <c r="N2559" s="37"/>
      <c r="O2559" s="37"/>
      <c r="P2559" s="37"/>
      <c r="Q2559" s="37"/>
      <c r="R2559" s="37"/>
      <c r="S2559" s="37"/>
    </row>
    <row r="2560" spans="2:19">
      <c r="B2560" s="6">
        <v>1935</v>
      </c>
      <c r="C2560" s="123">
        <v>0</v>
      </c>
      <c r="D2560" s="123">
        <v>0</v>
      </c>
      <c r="E2560" s="123">
        <v>0</v>
      </c>
      <c r="F2560" s="123">
        <v>0</v>
      </c>
      <c r="G2560" s="123">
        <v>0</v>
      </c>
      <c r="H2560" s="123">
        <v>0</v>
      </c>
      <c r="I2560" s="123">
        <v>0</v>
      </c>
      <c r="J2560" s="123">
        <v>0</v>
      </c>
      <c r="K2560" s="123">
        <v>0</v>
      </c>
      <c r="L2560" s="123">
        <v>0</v>
      </c>
      <c r="M2560" s="123">
        <v>0</v>
      </c>
      <c r="N2560" s="37"/>
      <c r="O2560" s="37"/>
      <c r="P2560" s="37"/>
      <c r="Q2560" s="37"/>
      <c r="R2560" s="37"/>
      <c r="S2560" s="37"/>
    </row>
    <row r="2561" spans="1:19">
      <c r="B2561" s="6">
        <v>1934</v>
      </c>
      <c r="C2561" s="123">
        <v>0</v>
      </c>
      <c r="D2561" s="123">
        <v>0</v>
      </c>
      <c r="E2561" s="123">
        <v>0</v>
      </c>
      <c r="F2561" s="123">
        <v>0</v>
      </c>
      <c r="G2561" s="123">
        <v>0</v>
      </c>
      <c r="H2561" s="123">
        <v>0</v>
      </c>
      <c r="I2561" s="123">
        <v>0</v>
      </c>
      <c r="J2561" s="123">
        <v>0</v>
      </c>
      <c r="K2561" s="123">
        <v>0</v>
      </c>
      <c r="L2561" s="123">
        <v>0</v>
      </c>
      <c r="M2561" s="123">
        <v>0</v>
      </c>
      <c r="N2561" s="37"/>
      <c r="O2561" s="37"/>
      <c r="P2561" s="37"/>
      <c r="Q2561" s="37"/>
      <c r="R2561" s="37"/>
      <c r="S2561" s="37"/>
    </row>
    <row r="2562" spans="1:19">
      <c r="B2562" s="6">
        <v>1933</v>
      </c>
      <c r="C2562" s="123">
        <v>0</v>
      </c>
      <c r="D2562" s="123">
        <v>0</v>
      </c>
      <c r="E2562" s="123">
        <v>0</v>
      </c>
      <c r="F2562" s="123">
        <v>0</v>
      </c>
      <c r="G2562" s="123">
        <v>0</v>
      </c>
      <c r="H2562" s="123">
        <v>0</v>
      </c>
      <c r="I2562" s="123">
        <v>0</v>
      </c>
      <c r="J2562" s="123">
        <v>0</v>
      </c>
      <c r="K2562" s="123">
        <v>0</v>
      </c>
      <c r="L2562" s="123">
        <v>0</v>
      </c>
      <c r="M2562" s="123">
        <v>0</v>
      </c>
      <c r="N2562" s="37"/>
      <c r="O2562" s="37"/>
      <c r="P2562" s="37"/>
      <c r="Q2562" s="37"/>
      <c r="R2562" s="37"/>
      <c r="S2562" s="37"/>
    </row>
    <row r="2563" spans="1:19">
      <c r="B2563" s="6">
        <v>1932</v>
      </c>
      <c r="C2563" s="123">
        <v>0</v>
      </c>
      <c r="D2563" s="123">
        <v>0</v>
      </c>
      <c r="E2563" s="123">
        <v>0</v>
      </c>
      <c r="F2563" s="123">
        <v>0</v>
      </c>
      <c r="G2563" s="123">
        <v>0</v>
      </c>
      <c r="H2563" s="123">
        <v>0</v>
      </c>
      <c r="I2563" s="123">
        <v>0</v>
      </c>
      <c r="J2563" s="123">
        <v>0</v>
      </c>
      <c r="K2563" s="123">
        <v>0</v>
      </c>
      <c r="L2563" s="123">
        <v>0</v>
      </c>
      <c r="M2563" s="123">
        <v>0</v>
      </c>
      <c r="N2563" s="37"/>
      <c r="O2563" s="37"/>
      <c r="P2563" s="37"/>
      <c r="Q2563" s="37"/>
      <c r="R2563" s="37"/>
      <c r="S2563" s="37"/>
    </row>
    <row r="2564" spans="1:19">
      <c r="B2564" s="6">
        <v>1931</v>
      </c>
      <c r="C2564" s="123">
        <v>0</v>
      </c>
      <c r="D2564" s="123">
        <v>0</v>
      </c>
      <c r="E2564" s="123">
        <v>0</v>
      </c>
      <c r="F2564" s="123">
        <v>0</v>
      </c>
      <c r="G2564" s="123">
        <v>0</v>
      </c>
      <c r="H2564" s="123">
        <v>0</v>
      </c>
      <c r="I2564" s="123">
        <v>0</v>
      </c>
      <c r="J2564" s="123">
        <v>0</v>
      </c>
      <c r="K2564" s="123">
        <v>0</v>
      </c>
      <c r="L2564" s="123">
        <v>0</v>
      </c>
      <c r="M2564" s="123">
        <v>0</v>
      </c>
      <c r="N2564" s="37"/>
      <c r="O2564" s="37"/>
      <c r="P2564" s="37"/>
      <c r="Q2564" s="37"/>
      <c r="R2564" s="37"/>
      <c r="S2564" s="37"/>
    </row>
    <row r="2565" spans="1:19">
      <c r="B2565" s="6">
        <v>1930</v>
      </c>
      <c r="C2565" s="123">
        <v>0</v>
      </c>
      <c r="D2565" s="123">
        <v>0</v>
      </c>
      <c r="E2565" s="123">
        <v>0</v>
      </c>
      <c r="F2565" s="123">
        <v>0</v>
      </c>
      <c r="G2565" s="123">
        <v>0</v>
      </c>
      <c r="H2565" s="123">
        <v>0</v>
      </c>
      <c r="I2565" s="123">
        <v>0</v>
      </c>
      <c r="J2565" s="123">
        <v>0</v>
      </c>
      <c r="K2565" s="123">
        <v>0</v>
      </c>
      <c r="L2565" s="123">
        <v>0</v>
      </c>
      <c r="M2565" s="123">
        <v>0</v>
      </c>
      <c r="N2565" s="37"/>
      <c r="O2565" s="37"/>
      <c r="P2565" s="37"/>
      <c r="Q2565" s="37"/>
      <c r="R2565" s="37"/>
      <c r="S2565" s="37"/>
    </row>
    <row r="2566" spans="1:19">
      <c r="A2566" s="75" t="s">
        <v>130</v>
      </c>
      <c r="B2566" s="7" t="s">
        <v>10</v>
      </c>
      <c r="C2566" s="8">
        <f>SUM(C2489:C2565)</f>
        <v>76736</v>
      </c>
      <c r="D2566" s="8">
        <f>SUM(D2488:D2565)</f>
        <v>76736</v>
      </c>
      <c r="E2566" s="8">
        <f>SUM(E2487:E2565)</f>
        <v>76736</v>
      </c>
      <c r="F2566" s="8">
        <f>SUM(F2486:F2565)</f>
        <v>108401.91</v>
      </c>
      <c r="G2566" s="8">
        <f>SUM(G2485:G2565)</f>
        <v>130689.2</v>
      </c>
      <c r="H2566" s="8">
        <f>SUM(H2479:H2565)</f>
        <v>1620050.03</v>
      </c>
      <c r="I2566" s="8">
        <f>SUM(I2479:I2565)</f>
        <v>1618666.03</v>
      </c>
      <c r="J2566" s="8">
        <f t="shared" ref="J2566" si="49">SUM(J2479:J2565)</f>
        <v>1681829.6199999999</v>
      </c>
      <c r="K2566" s="8">
        <f>SUM(K2479:K2565)</f>
        <v>1709184.7</v>
      </c>
      <c r="L2566" s="8">
        <f t="shared" ref="L2566" si="50">SUM(L2479:L2565)</f>
        <v>1709184.7</v>
      </c>
      <c r="M2566" s="8">
        <f>SUM(M2479:M2565)</f>
        <v>1709184.7</v>
      </c>
      <c r="N2566" s="11">
        <f>SUM(N2474:N2565)</f>
        <v>1602317.7</v>
      </c>
      <c r="O2566" s="11">
        <f>SUM(O2474:O2565)</f>
        <v>1602317.7</v>
      </c>
      <c r="P2566" s="11">
        <f>SUM(P2474:P2565)</f>
        <v>1602317.7</v>
      </c>
      <c r="Q2566" s="11">
        <f>SUM(Q2474:Q2565)</f>
        <v>1602317.7</v>
      </c>
      <c r="R2566" s="11">
        <f>SUM(R2473:R2565)</f>
        <v>1602317.7</v>
      </c>
      <c r="S2566" s="11">
        <f>SUM(S2473:S2565)</f>
        <v>1602317.7</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v>95885.5</v>
      </c>
      <c r="N2574" s="37">
        <v>95885.5</v>
      </c>
      <c r="O2574" s="37">
        <v>95885.5</v>
      </c>
      <c r="P2574" s="37">
        <v>95885.5</v>
      </c>
      <c r="Q2574" s="37">
        <v>95885.5</v>
      </c>
      <c r="R2574" s="37">
        <v>95885.5</v>
      </c>
      <c r="S2574" s="37">
        <v>95885.5</v>
      </c>
    </row>
    <row r="2575" spans="1:19">
      <c r="B2575" s="6">
        <v>2015</v>
      </c>
      <c r="C2575" s="36"/>
      <c r="D2575" s="36"/>
      <c r="E2575" s="36"/>
      <c r="F2575" s="36"/>
      <c r="G2575" s="36"/>
      <c r="H2575" s="36"/>
      <c r="I2575" s="36"/>
      <c r="J2575" s="36"/>
      <c r="K2575" s="36"/>
      <c r="L2575" s="37">
        <v>55038.39</v>
      </c>
      <c r="M2575" s="37">
        <v>55038.39</v>
      </c>
      <c r="N2575" s="37">
        <v>55038.39</v>
      </c>
      <c r="O2575" s="37">
        <v>55038.39</v>
      </c>
      <c r="P2575" s="37">
        <v>55038.39</v>
      </c>
      <c r="Q2575" s="37">
        <v>55038.39</v>
      </c>
      <c r="R2575" s="37">
        <v>55038.39</v>
      </c>
      <c r="S2575" s="37">
        <v>55038.39</v>
      </c>
    </row>
    <row r="2576" spans="1:19">
      <c r="B2576" s="6">
        <v>2014</v>
      </c>
      <c r="C2576" s="36"/>
      <c r="D2576" s="36"/>
      <c r="E2576" s="36"/>
      <c r="F2576" s="36"/>
      <c r="G2576" s="36"/>
      <c r="H2576" s="36"/>
      <c r="I2576" s="36"/>
      <c r="J2576" s="36"/>
      <c r="K2576" s="37">
        <v>125234.46</v>
      </c>
      <c r="L2576" s="37">
        <v>125234.46</v>
      </c>
      <c r="M2576" s="37">
        <v>125234.46</v>
      </c>
      <c r="N2576" s="37">
        <v>125234.46</v>
      </c>
      <c r="O2576" s="37">
        <v>125234.46</v>
      </c>
      <c r="P2576" s="37">
        <v>125234.46</v>
      </c>
      <c r="Q2576" s="37">
        <v>125234.46</v>
      </c>
      <c r="R2576" s="37">
        <v>125234.46</v>
      </c>
      <c r="S2576" s="37">
        <v>125234.46</v>
      </c>
    </row>
    <row r="2577" spans="2:19">
      <c r="B2577" s="6">
        <v>2013</v>
      </c>
      <c r="C2577" s="36"/>
      <c r="D2577" s="36"/>
      <c r="E2577" s="36"/>
      <c r="F2577" s="36"/>
      <c r="G2577" s="36"/>
      <c r="H2577" s="36"/>
      <c r="I2577" s="36"/>
      <c r="J2577" s="37">
        <v>28888.2</v>
      </c>
      <c r="K2577" s="37">
        <v>28888.2</v>
      </c>
      <c r="L2577" s="37">
        <v>28888.2</v>
      </c>
      <c r="M2577" s="37">
        <v>28888.2</v>
      </c>
      <c r="N2577" s="37">
        <v>28888.2</v>
      </c>
      <c r="O2577" s="37">
        <v>28888.2</v>
      </c>
      <c r="P2577" s="37">
        <v>28888.2</v>
      </c>
      <c r="Q2577" s="37">
        <v>28888.2</v>
      </c>
      <c r="R2577" s="37">
        <v>28888.2</v>
      </c>
      <c r="S2577" s="37">
        <v>28888.2</v>
      </c>
    </row>
    <row r="2578" spans="2:19">
      <c r="B2578" s="6">
        <v>2012</v>
      </c>
      <c r="C2578" s="36"/>
      <c r="D2578" s="36"/>
      <c r="E2578" s="36"/>
      <c r="F2578" s="36"/>
      <c r="G2578" s="36"/>
      <c r="H2578" s="36"/>
      <c r="I2578" s="37">
        <v>228269.83</v>
      </c>
      <c r="J2578" s="37">
        <v>228269.83</v>
      </c>
      <c r="K2578" s="37">
        <v>228269.83</v>
      </c>
      <c r="L2578" s="37">
        <v>228269.83</v>
      </c>
      <c r="M2578" s="37">
        <v>228269.83</v>
      </c>
      <c r="N2578" s="37">
        <v>228269.83</v>
      </c>
      <c r="O2578" s="37">
        <v>228269.83</v>
      </c>
      <c r="P2578" s="37">
        <v>228269.83</v>
      </c>
      <c r="Q2578" s="37">
        <v>228269.83</v>
      </c>
      <c r="R2578" s="37">
        <v>228269.83</v>
      </c>
      <c r="S2578" s="37">
        <v>228269.83</v>
      </c>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123">
        <v>109593</v>
      </c>
      <c r="D2587" s="123">
        <v>109593</v>
      </c>
      <c r="E2587" s="123">
        <v>109593</v>
      </c>
      <c r="F2587" s="123">
        <v>109593</v>
      </c>
      <c r="G2587" s="123">
        <v>109593</v>
      </c>
      <c r="H2587" s="123">
        <v>0</v>
      </c>
      <c r="I2587" s="123">
        <v>0</v>
      </c>
      <c r="J2587" s="123">
        <v>0</v>
      </c>
      <c r="K2587" s="123">
        <v>0</v>
      </c>
      <c r="L2587" s="123">
        <v>0</v>
      </c>
      <c r="M2587" s="123">
        <v>0</v>
      </c>
      <c r="N2587" s="37"/>
      <c r="O2587" s="37"/>
      <c r="P2587" s="37"/>
      <c r="Q2587" s="37"/>
      <c r="R2587" s="37"/>
      <c r="S2587" s="37"/>
    </row>
    <row r="2588" spans="2:19">
      <c r="B2588" s="6">
        <v>2002</v>
      </c>
      <c r="C2588" s="123">
        <v>0</v>
      </c>
      <c r="D2588" s="123">
        <v>0</v>
      </c>
      <c r="E2588" s="123">
        <v>0</v>
      </c>
      <c r="F2588" s="123">
        <v>0</v>
      </c>
      <c r="G2588" s="123">
        <v>0</v>
      </c>
      <c r="H2588" s="123">
        <v>0</v>
      </c>
      <c r="I2588" s="123">
        <v>0</v>
      </c>
      <c r="J2588" s="123">
        <v>0</v>
      </c>
      <c r="K2588" s="123">
        <v>0</v>
      </c>
      <c r="L2588" s="123">
        <v>0</v>
      </c>
      <c r="M2588" s="123">
        <v>0</v>
      </c>
      <c r="N2588" s="37"/>
      <c r="O2588" s="37"/>
      <c r="P2588" s="37"/>
      <c r="Q2588" s="37"/>
      <c r="R2588" s="37"/>
      <c r="S2588" s="37"/>
    </row>
    <row r="2589" spans="2:19">
      <c r="B2589" s="6">
        <v>2001</v>
      </c>
      <c r="C2589" s="123">
        <v>0</v>
      </c>
      <c r="D2589" s="123">
        <v>0</v>
      </c>
      <c r="E2589" s="123">
        <v>0</v>
      </c>
      <c r="F2589" s="123">
        <v>0</v>
      </c>
      <c r="G2589" s="123">
        <v>0</v>
      </c>
      <c r="H2589" s="123">
        <v>0</v>
      </c>
      <c r="I2589" s="123">
        <v>0</v>
      </c>
      <c r="J2589" s="123">
        <v>0</v>
      </c>
      <c r="K2589" s="123">
        <v>0</v>
      </c>
      <c r="L2589" s="123">
        <v>0</v>
      </c>
      <c r="M2589" s="123">
        <v>0</v>
      </c>
      <c r="N2589" s="37"/>
      <c r="O2589" s="37"/>
      <c r="P2589" s="37"/>
      <c r="Q2589" s="37"/>
      <c r="R2589" s="37"/>
      <c r="S2589" s="37"/>
    </row>
    <row r="2590" spans="2:19">
      <c r="B2590" s="6">
        <v>2000</v>
      </c>
      <c r="C2590" s="123">
        <v>0</v>
      </c>
      <c r="D2590" s="123">
        <v>0</v>
      </c>
      <c r="E2590" s="123">
        <v>0</v>
      </c>
      <c r="F2590" s="123">
        <v>0</v>
      </c>
      <c r="G2590" s="123">
        <v>0</v>
      </c>
      <c r="H2590" s="123">
        <v>0</v>
      </c>
      <c r="I2590" s="123">
        <v>0</v>
      </c>
      <c r="J2590" s="123">
        <v>0</v>
      </c>
      <c r="K2590" s="123">
        <v>0</v>
      </c>
      <c r="L2590" s="123">
        <v>0</v>
      </c>
      <c r="M2590" s="123">
        <v>0</v>
      </c>
      <c r="N2590" s="37"/>
      <c r="O2590" s="37"/>
      <c r="P2590" s="37"/>
      <c r="Q2590" s="37"/>
      <c r="R2590" s="37"/>
      <c r="S2590" s="37"/>
    </row>
    <row r="2591" spans="2:19">
      <c r="B2591" s="6">
        <v>1999</v>
      </c>
      <c r="C2591" s="123">
        <v>29629</v>
      </c>
      <c r="D2591" s="123">
        <v>29629</v>
      </c>
      <c r="E2591" s="123">
        <v>29629</v>
      </c>
      <c r="F2591" s="123">
        <v>29629</v>
      </c>
      <c r="G2591" s="123">
        <v>29629</v>
      </c>
      <c r="H2591" s="123">
        <v>0</v>
      </c>
      <c r="I2591" s="123">
        <v>0</v>
      </c>
      <c r="J2591" s="123">
        <v>0</v>
      </c>
      <c r="K2591" s="123">
        <v>0</v>
      </c>
      <c r="L2591" s="123">
        <v>0</v>
      </c>
      <c r="M2591" s="123">
        <v>0</v>
      </c>
      <c r="N2591" s="37"/>
      <c r="O2591" s="37"/>
      <c r="P2591" s="37"/>
      <c r="Q2591" s="37"/>
      <c r="R2591" s="37"/>
      <c r="S2591" s="37"/>
    </row>
    <row r="2592" spans="2:19">
      <c r="B2592" s="6">
        <v>1998</v>
      </c>
      <c r="C2592" s="123">
        <v>402204</v>
      </c>
      <c r="D2592" s="123">
        <v>402204</v>
      </c>
      <c r="E2592" s="123">
        <v>402204</v>
      </c>
      <c r="F2592" s="123">
        <v>402204</v>
      </c>
      <c r="G2592" s="123">
        <v>402204</v>
      </c>
      <c r="H2592" s="123">
        <v>0</v>
      </c>
      <c r="I2592" s="123">
        <v>0</v>
      </c>
      <c r="J2592" s="123">
        <v>0</v>
      </c>
      <c r="K2592" s="123">
        <v>0</v>
      </c>
      <c r="L2592" s="123">
        <v>0</v>
      </c>
      <c r="M2592" s="123">
        <v>0</v>
      </c>
      <c r="N2592" s="37"/>
      <c r="O2592" s="37"/>
      <c r="P2592" s="37"/>
      <c r="Q2592" s="37"/>
      <c r="R2592" s="37"/>
      <c r="S2592" s="37"/>
    </row>
    <row r="2593" spans="2:19">
      <c r="B2593" s="6">
        <v>1997</v>
      </c>
      <c r="C2593" s="123">
        <v>17822</v>
      </c>
      <c r="D2593" s="123">
        <v>17822</v>
      </c>
      <c r="E2593" s="123">
        <v>17822</v>
      </c>
      <c r="F2593" s="123">
        <v>17822</v>
      </c>
      <c r="G2593" s="123">
        <v>17822</v>
      </c>
      <c r="H2593" s="123">
        <v>0</v>
      </c>
      <c r="I2593" s="123">
        <v>0</v>
      </c>
      <c r="J2593" s="123">
        <v>0</v>
      </c>
      <c r="K2593" s="123">
        <v>0</v>
      </c>
      <c r="L2593" s="123">
        <v>0</v>
      </c>
      <c r="M2593" s="123">
        <v>0</v>
      </c>
      <c r="N2593" s="37"/>
      <c r="O2593" s="37"/>
      <c r="P2593" s="37"/>
      <c r="Q2593" s="37"/>
      <c r="R2593" s="37"/>
      <c r="S2593" s="37"/>
    </row>
    <row r="2594" spans="2:19">
      <c r="B2594" s="6">
        <v>1996</v>
      </c>
      <c r="C2594" s="123">
        <v>16216</v>
      </c>
      <c r="D2594" s="123">
        <v>16216</v>
      </c>
      <c r="E2594" s="123">
        <v>16216</v>
      </c>
      <c r="F2594" s="123">
        <v>16216</v>
      </c>
      <c r="G2594" s="123">
        <v>16216</v>
      </c>
      <c r="H2594" s="123">
        <v>0</v>
      </c>
      <c r="I2594" s="123">
        <v>0</v>
      </c>
      <c r="J2594" s="123">
        <v>0</v>
      </c>
      <c r="K2594" s="123">
        <v>0</v>
      </c>
      <c r="L2594" s="123">
        <v>0</v>
      </c>
      <c r="M2594" s="123">
        <v>0</v>
      </c>
      <c r="N2594" s="37"/>
      <c r="O2594" s="37"/>
      <c r="P2594" s="37"/>
      <c r="Q2594" s="37"/>
      <c r="R2594" s="37"/>
      <c r="S2594" s="37"/>
    </row>
    <row r="2595" spans="2:19">
      <c r="B2595" s="6">
        <v>1995</v>
      </c>
      <c r="C2595" s="123">
        <v>22911</v>
      </c>
      <c r="D2595" s="123">
        <v>22911</v>
      </c>
      <c r="E2595" s="123">
        <v>22911</v>
      </c>
      <c r="F2595" s="123">
        <v>22911</v>
      </c>
      <c r="G2595" s="123">
        <v>22911</v>
      </c>
      <c r="H2595" s="123">
        <v>0</v>
      </c>
      <c r="I2595" s="123">
        <v>0</v>
      </c>
      <c r="J2595" s="123">
        <v>0</v>
      </c>
      <c r="K2595" s="123">
        <v>0</v>
      </c>
      <c r="L2595" s="123">
        <v>0</v>
      </c>
      <c r="M2595" s="123">
        <v>0</v>
      </c>
      <c r="N2595" s="37"/>
      <c r="O2595" s="37"/>
      <c r="P2595" s="37"/>
      <c r="Q2595" s="37"/>
      <c r="R2595" s="37"/>
      <c r="S2595" s="37"/>
    </row>
    <row r="2596" spans="2:19">
      <c r="B2596" s="6">
        <v>1994</v>
      </c>
      <c r="C2596" s="123">
        <v>0</v>
      </c>
      <c r="D2596" s="123">
        <v>0</v>
      </c>
      <c r="E2596" s="123">
        <v>0</v>
      </c>
      <c r="F2596" s="123">
        <v>0</v>
      </c>
      <c r="G2596" s="123">
        <v>0</v>
      </c>
      <c r="H2596" s="123">
        <v>0</v>
      </c>
      <c r="I2596" s="123">
        <v>0</v>
      </c>
      <c r="J2596" s="123">
        <v>0</v>
      </c>
      <c r="K2596" s="123">
        <v>0</v>
      </c>
      <c r="L2596" s="123">
        <v>0</v>
      </c>
      <c r="M2596" s="123">
        <v>0</v>
      </c>
      <c r="N2596" s="37"/>
      <c r="O2596" s="37"/>
      <c r="P2596" s="37"/>
      <c r="Q2596" s="37"/>
      <c r="R2596" s="37"/>
      <c r="S2596" s="37"/>
    </row>
    <row r="2597" spans="2:19">
      <c r="B2597" s="6">
        <v>1993</v>
      </c>
      <c r="C2597" s="123">
        <v>15185</v>
      </c>
      <c r="D2597" s="123">
        <v>15185</v>
      </c>
      <c r="E2597" s="123">
        <v>15185</v>
      </c>
      <c r="F2597" s="123">
        <v>15185</v>
      </c>
      <c r="G2597" s="123">
        <v>15185</v>
      </c>
      <c r="H2597" s="123">
        <v>0</v>
      </c>
      <c r="I2597" s="123">
        <v>0</v>
      </c>
      <c r="J2597" s="123">
        <v>0</v>
      </c>
      <c r="K2597" s="123">
        <v>0</v>
      </c>
      <c r="L2597" s="123">
        <v>0</v>
      </c>
      <c r="M2597" s="123">
        <v>0</v>
      </c>
      <c r="N2597" s="37"/>
      <c r="O2597" s="37"/>
      <c r="P2597" s="37"/>
      <c r="Q2597" s="37"/>
      <c r="R2597" s="37"/>
      <c r="S2597" s="37"/>
    </row>
    <row r="2598" spans="2:19">
      <c r="B2598" s="6">
        <v>1992</v>
      </c>
      <c r="C2598" s="123">
        <v>0</v>
      </c>
      <c r="D2598" s="123">
        <v>0</v>
      </c>
      <c r="E2598" s="123">
        <v>0</v>
      </c>
      <c r="F2598" s="123">
        <v>0</v>
      </c>
      <c r="G2598" s="123">
        <v>0</v>
      </c>
      <c r="H2598" s="123">
        <v>0</v>
      </c>
      <c r="I2598" s="123">
        <v>0</v>
      </c>
      <c r="J2598" s="123">
        <v>0</v>
      </c>
      <c r="K2598" s="123">
        <v>0</v>
      </c>
      <c r="L2598" s="123">
        <v>0</v>
      </c>
      <c r="M2598" s="123">
        <v>0</v>
      </c>
      <c r="N2598" s="37"/>
      <c r="O2598" s="37"/>
      <c r="P2598" s="37"/>
      <c r="Q2598" s="37"/>
      <c r="R2598" s="37"/>
      <c r="S2598" s="37"/>
    </row>
    <row r="2599" spans="2:19">
      <c r="B2599" s="6">
        <v>1991</v>
      </c>
      <c r="C2599" s="123">
        <v>0</v>
      </c>
      <c r="D2599" s="123">
        <v>0</v>
      </c>
      <c r="E2599" s="123">
        <v>0</v>
      </c>
      <c r="F2599" s="123">
        <v>0</v>
      </c>
      <c r="G2599" s="123">
        <v>0</v>
      </c>
      <c r="H2599" s="123">
        <v>0</v>
      </c>
      <c r="I2599" s="123">
        <v>0</v>
      </c>
      <c r="J2599" s="123">
        <v>0</v>
      </c>
      <c r="K2599" s="123">
        <v>0</v>
      </c>
      <c r="L2599" s="123">
        <v>0</v>
      </c>
      <c r="M2599" s="123">
        <v>0</v>
      </c>
      <c r="N2599" s="37"/>
      <c r="O2599" s="37"/>
      <c r="P2599" s="37"/>
      <c r="Q2599" s="37"/>
      <c r="R2599" s="37"/>
      <c r="S2599" s="37"/>
    </row>
    <row r="2600" spans="2:19">
      <c r="B2600" s="6">
        <v>1990</v>
      </c>
      <c r="C2600" s="123">
        <v>0</v>
      </c>
      <c r="D2600" s="123">
        <v>0</v>
      </c>
      <c r="E2600" s="123">
        <v>0</v>
      </c>
      <c r="F2600" s="123">
        <v>0</v>
      </c>
      <c r="G2600" s="123">
        <v>0</v>
      </c>
      <c r="H2600" s="123">
        <v>0</v>
      </c>
      <c r="I2600" s="123">
        <v>0</v>
      </c>
      <c r="J2600" s="123">
        <v>0</v>
      </c>
      <c r="K2600" s="123">
        <v>0</v>
      </c>
      <c r="L2600" s="123">
        <v>0</v>
      </c>
      <c r="M2600" s="123">
        <v>0</v>
      </c>
      <c r="N2600" s="37"/>
      <c r="O2600" s="37"/>
      <c r="P2600" s="37"/>
      <c r="Q2600" s="37"/>
      <c r="R2600" s="37"/>
      <c r="S2600" s="37"/>
    </row>
    <row r="2601" spans="2:19">
      <c r="B2601" s="6">
        <v>1989</v>
      </c>
      <c r="C2601" s="123">
        <v>26990</v>
      </c>
      <c r="D2601" s="123">
        <v>26990</v>
      </c>
      <c r="E2601" s="123">
        <v>26990</v>
      </c>
      <c r="F2601" s="123">
        <v>26990</v>
      </c>
      <c r="G2601" s="123">
        <v>26990</v>
      </c>
      <c r="H2601" s="123">
        <v>0</v>
      </c>
      <c r="I2601" s="123">
        <v>0</v>
      </c>
      <c r="J2601" s="123">
        <v>0</v>
      </c>
      <c r="K2601" s="123">
        <v>0</v>
      </c>
      <c r="L2601" s="123">
        <v>0</v>
      </c>
      <c r="M2601" s="123">
        <v>0</v>
      </c>
      <c r="N2601" s="37"/>
      <c r="O2601" s="37"/>
      <c r="P2601" s="37"/>
      <c r="Q2601" s="37"/>
      <c r="R2601" s="37"/>
      <c r="S2601" s="37"/>
    </row>
    <row r="2602" spans="2:19">
      <c r="B2602" s="6">
        <v>1988</v>
      </c>
      <c r="C2602" s="123">
        <v>154430</v>
      </c>
      <c r="D2602" s="123">
        <v>154430</v>
      </c>
      <c r="E2602" s="123">
        <v>154430</v>
      </c>
      <c r="F2602" s="123">
        <v>154430</v>
      </c>
      <c r="G2602" s="123">
        <v>154430</v>
      </c>
      <c r="H2602" s="123">
        <v>0</v>
      </c>
      <c r="I2602" s="123">
        <v>0</v>
      </c>
      <c r="J2602" s="123">
        <v>0</v>
      </c>
      <c r="K2602" s="123">
        <v>0</v>
      </c>
      <c r="L2602" s="123">
        <v>0</v>
      </c>
      <c r="M2602" s="123">
        <v>0</v>
      </c>
      <c r="N2602" s="37"/>
      <c r="O2602" s="37"/>
      <c r="P2602" s="37"/>
      <c r="Q2602" s="37"/>
      <c r="R2602" s="37"/>
      <c r="S2602" s="37"/>
    </row>
    <row r="2603" spans="2:19">
      <c r="B2603" s="6">
        <v>1987</v>
      </c>
      <c r="C2603" s="123">
        <v>0</v>
      </c>
      <c r="D2603" s="123">
        <v>0</v>
      </c>
      <c r="E2603" s="123">
        <v>0</v>
      </c>
      <c r="F2603" s="123">
        <v>0</v>
      </c>
      <c r="G2603" s="123">
        <v>0</v>
      </c>
      <c r="H2603" s="123">
        <v>0</v>
      </c>
      <c r="I2603" s="123">
        <v>0</v>
      </c>
      <c r="J2603" s="123">
        <v>0</v>
      </c>
      <c r="K2603" s="123">
        <v>0</v>
      </c>
      <c r="L2603" s="123">
        <v>0</v>
      </c>
      <c r="M2603" s="123">
        <v>0</v>
      </c>
      <c r="N2603" s="37"/>
      <c r="O2603" s="37"/>
      <c r="P2603" s="37"/>
      <c r="Q2603" s="37"/>
      <c r="R2603" s="37"/>
      <c r="S2603" s="37"/>
    </row>
    <row r="2604" spans="2:19">
      <c r="B2604" s="6">
        <v>1986</v>
      </c>
      <c r="C2604" s="123">
        <v>0</v>
      </c>
      <c r="D2604" s="123">
        <v>0</v>
      </c>
      <c r="E2604" s="123">
        <v>0</v>
      </c>
      <c r="F2604" s="123">
        <v>0</v>
      </c>
      <c r="G2604" s="123">
        <v>0</v>
      </c>
      <c r="H2604" s="123">
        <v>0</v>
      </c>
      <c r="I2604" s="123">
        <v>0</v>
      </c>
      <c r="J2604" s="123">
        <v>0</v>
      </c>
      <c r="K2604" s="123">
        <v>0</v>
      </c>
      <c r="L2604" s="123">
        <v>0</v>
      </c>
      <c r="M2604" s="123">
        <v>0</v>
      </c>
      <c r="N2604" s="37"/>
      <c r="O2604" s="37"/>
      <c r="P2604" s="37"/>
      <c r="Q2604" s="37"/>
      <c r="R2604" s="37"/>
      <c r="S2604" s="37"/>
    </row>
    <row r="2605" spans="2:19">
      <c r="B2605" s="6">
        <v>1985</v>
      </c>
      <c r="C2605" s="123">
        <v>37739</v>
      </c>
      <c r="D2605" s="123">
        <v>37739</v>
      </c>
      <c r="E2605" s="123">
        <v>37739</v>
      </c>
      <c r="F2605" s="123">
        <v>37739</v>
      </c>
      <c r="G2605" s="123">
        <v>37739</v>
      </c>
      <c r="H2605" s="123">
        <v>0</v>
      </c>
      <c r="I2605" s="123">
        <v>0</v>
      </c>
      <c r="J2605" s="123">
        <v>0</v>
      </c>
      <c r="K2605" s="123">
        <v>0</v>
      </c>
      <c r="L2605" s="123">
        <v>0</v>
      </c>
      <c r="M2605" s="123">
        <v>0</v>
      </c>
      <c r="N2605" s="37"/>
      <c r="O2605" s="37"/>
      <c r="P2605" s="37"/>
      <c r="Q2605" s="37"/>
      <c r="R2605" s="37"/>
      <c r="S2605" s="37"/>
    </row>
    <row r="2606" spans="2:19">
      <c r="B2606" s="6">
        <v>1984</v>
      </c>
      <c r="C2606" s="123">
        <v>89042</v>
      </c>
      <c r="D2606" s="123">
        <v>89042</v>
      </c>
      <c r="E2606" s="123">
        <v>89042</v>
      </c>
      <c r="F2606" s="123">
        <v>89042</v>
      </c>
      <c r="G2606" s="123">
        <v>89042</v>
      </c>
      <c r="H2606" s="123">
        <v>0</v>
      </c>
      <c r="I2606" s="123">
        <v>0</v>
      </c>
      <c r="J2606" s="123">
        <v>0</v>
      </c>
      <c r="K2606" s="123">
        <v>0</v>
      </c>
      <c r="L2606" s="123">
        <v>0</v>
      </c>
      <c r="M2606" s="123">
        <v>0</v>
      </c>
      <c r="N2606" s="37"/>
      <c r="O2606" s="37"/>
      <c r="P2606" s="37"/>
      <c r="Q2606" s="37"/>
      <c r="R2606" s="37"/>
      <c r="S2606" s="37"/>
    </row>
    <row r="2607" spans="2:19">
      <c r="B2607" s="6">
        <v>1983</v>
      </c>
      <c r="C2607" s="123">
        <v>85892</v>
      </c>
      <c r="D2607" s="123">
        <v>85892</v>
      </c>
      <c r="E2607" s="123">
        <v>85892</v>
      </c>
      <c r="F2607" s="123">
        <v>85892</v>
      </c>
      <c r="G2607" s="123">
        <v>85892</v>
      </c>
      <c r="H2607" s="123">
        <v>0</v>
      </c>
      <c r="I2607" s="123">
        <v>0</v>
      </c>
      <c r="J2607" s="123">
        <v>0</v>
      </c>
      <c r="K2607" s="123">
        <v>0</v>
      </c>
      <c r="L2607" s="123">
        <v>0</v>
      </c>
      <c r="M2607" s="123">
        <v>0</v>
      </c>
      <c r="N2607" s="37"/>
      <c r="O2607" s="37"/>
      <c r="P2607" s="37"/>
      <c r="Q2607" s="37"/>
      <c r="R2607" s="37"/>
      <c r="S2607" s="37"/>
    </row>
    <row r="2608" spans="2:19">
      <c r="B2608" s="6">
        <v>1982</v>
      </c>
      <c r="C2608" s="123">
        <v>35827</v>
      </c>
      <c r="D2608" s="123">
        <v>35827</v>
      </c>
      <c r="E2608" s="123">
        <v>35827</v>
      </c>
      <c r="F2608" s="123">
        <v>35827</v>
      </c>
      <c r="G2608" s="123">
        <v>35827</v>
      </c>
      <c r="H2608" s="123">
        <v>0</v>
      </c>
      <c r="I2608" s="123">
        <v>0</v>
      </c>
      <c r="J2608" s="123">
        <v>0</v>
      </c>
      <c r="K2608" s="123">
        <v>0</v>
      </c>
      <c r="L2608" s="123">
        <v>0</v>
      </c>
      <c r="M2608" s="123">
        <v>0</v>
      </c>
      <c r="N2608" s="37"/>
      <c r="O2608" s="37"/>
      <c r="P2608" s="37"/>
      <c r="Q2608" s="37"/>
      <c r="R2608" s="37"/>
      <c r="S2608" s="37"/>
    </row>
    <row r="2609" spans="2:19">
      <c r="B2609" s="6">
        <v>1981</v>
      </c>
      <c r="C2609" s="123">
        <v>41122</v>
      </c>
      <c r="D2609" s="123">
        <v>41122</v>
      </c>
      <c r="E2609" s="123">
        <v>41122</v>
      </c>
      <c r="F2609" s="123">
        <v>41122</v>
      </c>
      <c r="G2609" s="123">
        <v>41122</v>
      </c>
      <c r="H2609" s="123">
        <v>0</v>
      </c>
      <c r="I2609" s="123">
        <v>0</v>
      </c>
      <c r="J2609" s="123">
        <v>0</v>
      </c>
      <c r="K2609" s="123">
        <v>0</v>
      </c>
      <c r="L2609" s="123">
        <v>0</v>
      </c>
      <c r="M2609" s="123">
        <v>0</v>
      </c>
      <c r="N2609" s="37"/>
      <c r="O2609" s="37"/>
      <c r="P2609" s="37"/>
      <c r="Q2609" s="37"/>
      <c r="R2609" s="37"/>
      <c r="S2609" s="37"/>
    </row>
    <row r="2610" spans="2:19">
      <c r="B2610" s="6">
        <v>1980</v>
      </c>
      <c r="C2610" s="123">
        <v>46745</v>
      </c>
      <c r="D2610" s="123">
        <v>46745</v>
      </c>
      <c r="E2610" s="123">
        <v>46745</v>
      </c>
      <c r="F2610" s="123">
        <v>46745</v>
      </c>
      <c r="G2610" s="123">
        <v>46745</v>
      </c>
      <c r="H2610" s="123">
        <v>0</v>
      </c>
      <c r="I2610" s="123">
        <v>0</v>
      </c>
      <c r="J2610" s="123">
        <v>0</v>
      </c>
      <c r="K2610" s="123">
        <v>0</v>
      </c>
      <c r="L2610" s="123">
        <v>0</v>
      </c>
      <c r="M2610" s="123">
        <v>0</v>
      </c>
      <c r="N2610" s="37"/>
      <c r="O2610" s="37"/>
      <c r="P2610" s="37"/>
      <c r="Q2610" s="37"/>
      <c r="R2610" s="37"/>
      <c r="S2610" s="37"/>
    </row>
    <row r="2611" spans="2:19">
      <c r="B2611" s="6">
        <v>1979</v>
      </c>
      <c r="C2611" s="123">
        <v>131087</v>
      </c>
      <c r="D2611" s="123">
        <v>131087</v>
      </c>
      <c r="E2611" s="123">
        <v>131087</v>
      </c>
      <c r="F2611" s="123">
        <v>131087</v>
      </c>
      <c r="G2611" s="123">
        <v>131087</v>
      </c>
      <c r="H2611" s="123">
        <v>0</v>
      </c>
      <c r="I2611" s="123">
        <v>0</v>
      </c>
      <c r="J2611" s="123">
        <v>0</v>
      </c>
      <c r="K2611" s="123">
        <v>0</v>
      </c>
      <c r="L2611" s="123">
        <v>0</v>
      </c>
      <c r="M2611" s="123">
        <v>0</v>
      </c>
      <c r="N2611" s="37"/>
      <c r="O2611" s="37"/>
      <c r="P2611" s="37"/>
      <c r="Q2611" s="37"/>
      <c r="R2611" s="37"/>
      <c r="S2611" s="37"/>
    </row>
    <row r="2612" spans="2:19">
      <c r="B2612" s="6">
        <v>1978</v>
      </c>
      <c r="C2612" s="123">
        <v>142878</v>
      </c>
      <c r="D2612" s="123">
        <v>142878</v>
      </c>
      <c r="E2612" s="123">
        <v>142878</v>
      </c>
      <c r="F2612" s="123">
        <v>142878</v>
      </c>
      <c r="G2612" s="123">
        <v>142878</v>
      </c>
      <c r="H2612" s="123">
        <v>0</v>
      </c>
      <c r="I2612" s="123">
        <v>0</v>
      </c>
      <c r="J2612" s="123">
        <v>0</v>
      </c>
      <c r="K2612" s="123">
        <v>0</v>
      </c>
      <c r="L2612" s="123">
        <v>0</v>
      </c>
      <c r="M2612" s="123">
        <v>0</v>
      </c>
      <c r="N2612" s="37"/>
      <c r="O2612" s="37"/>
      <c r="P2612" s="37"/>
      <c r="Q2612" s="37"/>
      <c r="R2612" s="37"/>
      <c r="S2612" s="37"/>
    </row>
    <row r="2613" spans="2:19">
      <c r="B2613" s="6">
        <v>1977</v>
      </c>
      <c r="C2613" s="123">
        <v>57804</v>
      </c>
      <c r="D2613" s="123">
        <v>57804</v>
      </c>
      <c r="E2613" s="123">
        <v>57804</v>
      </c>
      <c r="F2613" s="123">
        <v>57804</v>
      </c>
      <c r="G2613" s="123">
        <v>57804</v>
      </c>
      <c r="H2613" s="123">
        <v>0</v>
      </c>
      <c r="I2613" s="123">
        <v>0</v>
      </c>
      <c r="J2613" s="123">
        <v>0</v>
      </c>
      <c r="K2613" s="123">
        <v>0</v>
      </c>
      <c r="L2613" s="123">
        <v>0</v>
      </c>
      <c r="M2613" s="123">
        <v>0</v>
      </c>
      <c r="N2613" s="37"/>
      <c r="O2613" s="37"/>
      <c r="P2613" s="37"/>
      <c r="Q2613" s="37"/>
      <c r="R2613" s="37"/>
      <c r="S2613" s="37"/>
    </row>
    <row r="2614" spans="2:19">
      <c r="B2614" s="6">
        <v>1976</v>
      </c>
      <c r="C2614" s="123">
        <v>30063</v>
      </c>
      <c r="D2614" s="123">
        <v>30063</v>
      </c>
      <c r="E2614" s="123">
        <v>30063</v>
      </c>
      <c r="F2614" s="123">
        <v>30063</v>
      </c>
      <c r="G2614" s="123">
        <v>30063</v>
      </c>
      <c r="H2614" s="123">
        <v>0</v>
      </c>
      <c r="I2614" s="123">
        <v>0</v>
      </c>
      <c r="J2614" s="123">
        <v>0</v>
      </c>
      <c r="K2614" s="123">
        <v>0</v>
      </c>
      <c r="L2614" s="123">
        <v>0</v>
      </c>
      <c r="M2614" s="123">
        <v>0</v>
      </c>
      <c r="N2614" s="37"/>
      <c r="O2614" s="37"/>
      <c r="P2614" s="37"/>
      <c r="Q2614" s="37"/>
      <c r="R2614" s="37"/>
      <c r="S2614" s="37"/>
    </row>
    <row r="2615" spans="2:19">
      <c r="B2615" s="6">
        <v>1975</v>
      </c>
      <c r="C2615" s="123">
        <v>22252</v>
      </c>
      <c r="D2615" s="123">
        <v>22252</v>
      </c>
      <c r="E2615" s="123">
        <v>22252</v>
      </c>
      <c r="F2615" s="123">
        <v>22252</v>
      </c>
      <c r="G2615" s="123">
        <v>22252</v>
      </c>
      <c r="H2615" s="123">
        <v>0</v>
      </c>
      <c r="I2615" s="123">
        <v>0</v>
      </c>
      <c r="J2615" s="123">
        <v>0</v>
      </c>
      <c r="K2615" s="123">
        <v>0</v>
      </c>
      <c r="L2615" s="123">
        <v>0</v>
      </c>
      <c r="M2615" s="123">
        <v>0</v>
      </c>
      <c r="N2615" s="37"/>
      <c r="O2615" s="37"/>
      <c r="P2615" s="37"/>
      <c r="Q2615" s="37"/>
      <c r="R2615" s="37"/>
      <c r="S2615" s="37"/>
    </row>
    <row r="2616" spans="2:19">
      <c r="B2616" s="6">
        <v>1974</v>
      </c>
      <c r="C2616" s="123">
        <v>46122</v>
      </c>
      <c r="D2616" s="123">
        <v>46122</v>
      </c>
      <c r="E2616" s="123">
        <v>46122</v>
      </c>
      <c r="F2616" s="123">
        <v>46122</v>
      </c>
      <c r="G2616" s="123">
        <v>46122</v>
      </c>
      <c r="H2616" s="123">
        <v>0</v>
      </c>
      <c r="I2616" s="123">
        <v>0</v>
      </c>
      <c r="J2616" s="123">
        <v>0</v>
      </c>
      <c r="K2616" s="123">
        <v>0</v>
      </c>
      <c r="L2616" s="123">
        <v>0</v>
      </c>
      <c r="M2616" s="123">
        <v>0</v>
      </c>
      <c r="N2616" s="37"/>
      <c r="O2616" s="37"/>
      <c r="P2616" s="37"/>
      <c r="Q2616" s="37"/>
      <c r="R2616" s="37"/>
      <c r="S2616" s="37"/>
    </row>
    <row r="2617" spans="2:19">
      <c r="B2617" s="6">
        <v>1973</v>
      </c>
      <c r="C2617" s="123">
        <v>20687</v>
      </c>
      <c r="D2617" s="123">
        <v>20687</v>
      </c>
      <c r="E2617" s="123">
        <v>20687</v>
      </c>
      <c r="F2617" s="123">
        <v>20687</v>
      </c>
      <c r="G2617" s="123">
        <v>20687</v>
      </c>
      <c r="H2617" s="123">
        <v>0</v>
      </c>
      <c r="I2617" s="123">
        <v>0</v>
      </c>
      <c r="J2617" s="123">
        <v>0</v>
      </c>
      <c r="K2617" s="123">
        <v>0</v>
      </c>
      <c r="L2617" s="123">
        <v>0</v>
      </c>
      <c r="M2617" s="123">
        <v>0</v>
      </c>
      <c r="N2617" s="37"/>
      <c r="O2617" s="37"/>
      <c r="P2617" s="37"/>
      <c r="Q2617" s="37"/>
      <c r="R2617" s="37"/>
      <c r="S2617" s="37"/>
    </row>
    <row r="2618" spans="2:19">
      <c r="B2618" s="6">
        <v>1972</v>
      </c>
      <c r="C2618" s="123">
        <v>54576</v>
      </c>
      <c r="D2618" s="123">
        <v>54576</v>
      </c>
      <c r="E2618" s="123">
        <v>54576</v>
      </c>
      <c r="F2618" s="123">
        <v>54576</v>
      </c>
      <c r="G2618" s="123">
        <v>54576</v>
      </c>
      <c r="H2618" s="123">
        <v>0</v>
      </c>
      <c r="I2618" s="123">
        <v>0</v>
      </c>
      <c r="J2618" s="123">
        <v>0</v>
      </c>
      <c r="K2618" s="123">
        <v>0</v>
      </c>
      <c r="L2618" s="123">
        <v>0</v>
      </c>
      <c r="M2618" s="123">
        <v>0</v>
      </c>
      <c r="N2618" s="37"/>
      <c r="O2618" s="37"/>
      <c r="P2618" s="37"/>
      <c r="Q2618" s="37"/>
      <c r="R2618" s="37"/>
      <c r="S2618" s="37"/>
    </row>
    <row r="2619" spans="2:19">
      <c r="B2619" s="6">
        <v>1971</v>
      </c>
      <c r="C2619" s="123">
        <v>46458</v>
      </c>
      <c r="D2619" s="123">
        <v>46458</v>
      </c>
      <c r="E2619" s="123">
        <v>46458</v>
      </c>
      <c r="F2619" s="123">
        <v>46458</v>
      </c>
      <c r="G2619" s="123">
        <v>46458</v>
      </c>
      <c r="H2619" s="123">
        <v>0</v>
      </c>
      <c r="I2619" s="123">
        <v>0</v>
      </c>
      <c r="J2619" s="123">
        <v>0</v>
      </c>
      <c r="K2619" s="123">
        <v>0</v>
      </c>
      <c r="L2619" s="123">
        <v>0</v>
      </c>
      <c r="M2619" s="123">
        <v>0</v>
      </c>
      <c r="N2619" s="37"/>
      <c r="O2619" s="37"/>
      <c r="P2619" s="37"/>
      <c r="Q2619" s="37"/>
      <c r="R2619" s="37"/>
      <c r="S2619" s="37"/>
    </row>
    <row r="2620" spans="2:19">
      <c r="B2620" s="6">
        <v>1970</v>
      </c>
      <c r="C2620" s="123">
        <v>71083</v>
      </c>
      <c r="D2620" s="123">
        <v>71083</v>
      </c>
      <c r="E2620" s="123">
        <v>71083</v>
      </c>
      <c r="F2620" s="123">
        <v>71083</v>
      </c>
      <c r="G2620" s="123">
        <v>71083</v>
      </c>
      <c r="H2620" s="123">
        <v>0</v>
      </c>
      <c r="I2620" s="123">
        <v>0</v>
      </c>
      <c r="J2620" s="123">
        <v>0</v>
      </c>
      <c r="K2620" s="123">
        <v>0</v>
      </c>
      <c r="L2620" s="123">
        <v>0</v>
      </c>
      <c r="M2620" s="123">
        <v>0</v>
      </c>
      <c r="N2620" s="37"/>
      <c r="O2620" s="37"/>
      <c r="P2620" s="37"/>
      <c r="Q2620" s="37"/>
      <c r="R2620" s="37"/>
      <c r="S2620" s="37"/>
    </row>
    <row r="2621" spans="2:19">
      <c r="B2621" s="6">
        <v>1969</v>
      </c>
      <c r="C2621" s="123">
        <v>3933</v>
      </c>
      <c r="D2621" s="123">
        <v>3933</v>
      </c>
      <c r="E2621" s="123">
        <v>3933</v>
      </c>
      <c r="F2621" s="123">
        <v>3933</v>
      </c>
      <c r="G2621" s="123">
        <v>3933</v>
      </c>
      <c r="H2621" s="123">
        <v>0</v>
      </c>
      <c r="I2621" s="123">
        <v>0</v>
      </c>
      <c r="J2621" s="123">
        <v>0</v>
      </c>
      <c r="K2621" s="123">
        <v>0</v>
      </c>
      <c r="L2621" s="123">
        <v>0</v>
      </c>
      <c r="M2621" s="123">
        <v>0</v>
      </c>
      <c r="N2621" s="37"/>
      <c r="O2621" s="37"/>
      <c r="P2621" s="37"/>
      <c r="Q2621" s="37"/>
      <c r="R2621" s="37"/>
      <c r="S2621" s="37"/>
    </row>
    <row r="2622" spans="2:19">
      <c r="B2622" s="6">
        <v>1968</v>
      </c>
      <c r="C2622" s="123">
        <v>44235</v>
      </c>
      <c r="D2622" s="123">
        <v>44235</v>
      </c>
      <c r="E2622" s="123">
        <v>44235</v>
      </c>
      <c r="F2622" s="123">
        <v>12331</v>
      </c>
      <c r="G2622" s="123">
        <v>0</v>
      </c>
      <c r="H2622" s="123">
        <v>0</v>
      </c>
      <c r="I2622" s="123">
        <v>0</v>
      </c>
      <c r="J2622" s="123">
        <v>0</v>
      </c>
      <c r="K2622" s="123">
        <v>0</v>
      </c>
      <c r="L2622" s="123">
        <v>0</v>
      </c>
      <c r="M2622" s="123">
        <v>0</v>
      </c>
      <c r="N2622" s="37"/>
      <c r="O2622" s="37"/>
      <c r="P2622" s="37"/>
      <c r="Q2622" s="37"/>
      <c r="R2622" s="37"/>
      <c r="S2622" s="37"/>
    </row>
    <row r="2623" spans="2:19">
      <c r="B2623" s="6">
        <v>1967</v>
      </c>
      <c r="C2623" s="123">
        <v>26150</v>
      </c>
      <c r="D2623" s="123">
        <v>26150</v>
      </c>
      <c r="E2623" s="123">
        <v>26150</v>
      </c>
      <c r="F2623" s="123">
        <v>26150</v>
      </c>
      <c r="G2623" s="123">
        <v>26150</v>
      </c>
      <c r="H2623" s="123">
        <v>0</v>
      </c>
      <c r="I2623" s="123">
        <v>0</v>
      </c>
      <c r="J2623" s="123">
        <v>0</v>
      </c>
      <c r="K2623" s="123">
        <v>0</v>
      </c>
      <c r="L2623" s="123">
        <v>0</v>
      </c>
      <c r="M2623" s="123">
        <v>0</v>
      </c>
      <c r="N2623" s="37"/>
      <c r="O2623" s="37"/>
      <c r="P2623" s="37"/>
      <c r="Q2623" s="37"/>
      <c r="R2623" s="37"/>
      <c r="S2623" s="37"/>
    </row>
    <row r="2624" spans="2:19">
      <c r="B2624" s="6">
        <v>1966</v>
      </c>
      <c r="C2624" s="123">
        <v>21146</v>
      </c>
      <c r="D2624" s="123">
        <v>21146</v>
      </c>
      <c r="E2624" s="123">
        <v>21146</v>
      </c>
      <c r="F2624" s="123">
        <v>21146</v>
      </c>
      <c r="G2624" s="123">
        <v>21146</v>
      </c>
      <c r="H2624" s="123">
        <v>0</v>
      </c>
      <c r="I2624" s="123">
        <v>0</v>
      </c>
      <c r="J2624" s="123">
        <v>0</v>
      </c>
      <c r="K2624" s="123">
        <v>0</v>
      </c>
      <c r="L2624" s="123">
        <v>0</v>
      </c>
      <c r="M2624" s="123">
        <v>0</v>
      </c>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1849821</v>
      </c>
      <c r="D2661" s="8">
        <f>SUM(D2583:D2660)</f>
        <v>1849821</v>
      </c>
      <c r="E2661" s="8">
        <f>SUM(E2582:E2660)</f>
        <v>1849821</v>
      </c>
      <c r="F2661" s="8">
        <f>SUM(F2581:F2660)</f>
        <v>1817917</v>
      </c>
      <c r="G2661" s="8">
        <f>SUM(G2580:G2660)</f>
        <v>1805586</v>
      </c>
      <c r="H2661" s="8">
        <f>SUM(H2574:H2660)</f>
        <v>0</v>
      </c>
      <c r="I2661" s="8">
        <f>SUM(I2574:I2660)</f>
        <v>228269.83</v>
      </c>
      <c r="J2661" s="8">
        <f t="shared" ref="J2661" si="51">SUM(J2574:J2660)</f>
        <v>257158.03</v>
      </c>
      <c r="K2661" s="8">
        <f>SUM(K2574:K2660)</f>
        <v>382392.49</v>
      </c>
      <c r="L2661" s="8">
        <f t="shared" ref="L2661" si="52">SUM(L2574:L2660)</f>
        <v>437430.88</v>
      </c>
      <c r="M2661" s="8">
        <f>SUM(M2574:M2660)</f>
        <v>533316.38</v>
      </c>
      <c r="N2661" s="11">
        <f>SUM(N2569:N2660)</f>
        <v>533316.38</v>
      </c>
      <c r="O2661" s="11">
        <f>SUM(O2569:O2660)</f>
        <v>533316.38</v>
      </c>
      <c r="P2661" s="11">
        <f>SUM(P2569:P2660)</f>
        <v>533316.38</v>
      </c>
      <c r="Q2661" s="11">
        <f>SUM(Q2569:Q2660)</f>
        <v>533316.38</v>
      </c>
      <c r="R2661" s="11">
        <f>SUM(R2568:R2660)</f>
        <v>533316.38</v>
      </c>
      <c r="S2661" s="11">
        <f>SUM(S2568:S2660)</f>
        <v>533316.38</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v>266869.14</v>
      </c>
      <c r="I2769" s="37">
        <v>266869.14</v>
      </c>
      <c r="J2769" s="37">
        <v>266869.14</v>
      </c>
      <c r="K2769" s="37">
        <v>266869.14</v>
      </c>
      <c r="L2769" s="37">
        <v>266869.14</v>
      </c>
      <c r="M2769" s="37">
        <v>266869.14</v>
      </c>
      <c r="N2769" s="37">
        <v>266869.14</v>
      </c>
      <c r="O2769" s="37">
        <v>266869.14</v>
      </c>
      <c r="P2769" s="37">
        <v>266869.14</v>
      </c>
      <c r="Q2769" s="37">
        <v>266869.14</v>
      </c>
      <c r="R2769" s="37">
        <v>266869.14</v>
      </c>
      <c r="S2769" s="37">
        <v>266869.14</v>
      </c>
    </row>
    <row r="2770" spans="2:19">
      <c r="B2770" s="6">
        <v>2010</v>
      </c>
      <c r="C2770" s="36"/>
      <c r="D2770" s="36"/>
      <c r="E2770" s="36"/>
      <c r="F2770" s="36"/>
      <c r="G2770" s="37">
        <v>96199.21</v>
      </c>
      <c r="H2770" s="37">
        <v>96199.21</v>
      </c>
      <c r="I2770" s="37">
        <v>96199.21</v>
      </c>
      <c r="J2770" s="37">
        <v>96199.21</v>
      </c>
      <c r="K2770" s="37">
        <v>96199.21</v>
      </c>
      <c r="L2770" s="37">
        <v>96199.21</v>
      </c>
      <c r="M2770" s="37">
        <v>96199.21</v>
      </c>
      <c r="N2770" s="37">
        <v>96199.21</v>
      </c>
      <c r="O2770" s="37">
        <v>96199.21</v>
      </c>
      <c r="P2770" s="37">
        <v>96199.21</v>
      </c>
      <c r="Q2770" s="37">
        <v>96199.21</v>
      </c>
      <c r="R2770" s="37">
        <v>96199.21</v>
      </c>
      <c r="S2770" s="37">
        <v>96199.21</v>
      </c>
    </row>
    <row r="2771" spans="2:19">
      <c r="B2771" s="6">
        <v>2009</v>
      </c>
      <c r="C2771" s="36"/>
      <c r="D2771" s="36"/>
      <c r="E2771" s="36"/>
      <c r="F2771" s="37">
        <v>87345.38</v>
      </c>
      <c r="G2771" s="37">
        <v>87345.38</v>
      </c>
      <c r="H2771" s="37">
        <v>87345.38</v>
      </c>
      <c r="I2771" s="37">
        <v>87345.38</v>
      </c>
      <c r="J2771" s="37">
        <v>87345.38</v>
      </c>
      <c r="K2771" s="37">
        <v>87345.38</v>
      </c>
      <c r="L2771" s="37">
        <v>87345.38</v>
      </c>
      <c r="M2771" s="37">
        <v>87345.38</v>
      </c>
      <c r="N2771" s="37">
        <v>87345.38</v>
      </c>
      <c r="O2771" s="37">
        <v>87345.38</v>
      </c>
      <c r="P2771" s="37">
        <v>87345.38</v>
      </c>
      <c r="Q2771" s="37">
        <v>87345.38</v>
      </c>
      <c r="R2771" s="37">
        <v>87345.38</v>
      </c>
      <c r="S2771" s="37">
        <v>87345.38</v>
      </c>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123">
        <v>131112</v>
      </c>
      <c r="D2774" s="123">
        <v>131112</v>
      </c>
      <c r="E2774" s="123">
        <v>131112</v>
      </c>
      <c r="F2774" s="123">
        <v>131112</v>
      </c>
      <c r="G2774" s="123">
        <v>131112</v>
      </c>
      <c r="H2774" s="123">
        <v>131112</v>
      </c>
      <c r="I2774" s="123">
        <v>131112</v>
      </c>
      <c r="J2774" s="123">
        <v>131112</v>
      </c>
      <c r="K2774" s="123">
        <v>131112</v>
      </c>
      <c r="L2774" s="123">
        <v>131112</v>
      </c>
      <c r="M2774" s="123">
        <v>131112</v>
      </c>
      <c r="N2774" s="123">
        <v>131112</v>
      </c>
      <c r="O2774" s="123">
        <v>131112</v>
      </c>
      <c r="P2774" s="123">
        <v>131112</v>
      </c>
      <c r="Q2774" s="123">
        <v>131112</v>
      </c>
      <c r="R2774" s="123">
        <v>131112</v>
      </c>
      <c r="S2774" s="37">
        <v>131112</v>
      </c>
    </row>
    <row r="2775" spans="2:19">
      <c r="B2775" s="6">
        <v>2005</v>
      </c>
      <c r="C2775" s="123">
        <v>113633</v>
      </c>
      <c r="D2775" s="123">
        <v>113633</v>
      </c>
      <c r="E2775" s="123">
        <v>113633</v>
      </c>
      <c r="F2775" s="123">
        <v>113633</v>
      </c>
      <c r="G2775" s="123">
        <v>113633</v>
      </c>
      <c r="H2775" s="123">
        <v>113633</v>
      </c>
      <c r="I2775" s="123">
        <v>113633</v>
      </c>
      <c r="J2775" s="123">
        <v>113633</v>
      </c>
      <c r="K2775" s="123">
        <v>113633</v>
      </c>
      <c r="L2775" s="123">
        <v>113633</v>
      </c>
      <c r="M2775" s="123">
        <v>113633</v>
      </c>
      <c r="N2775" s="123">
        <v>113633</v>
      </c>
      <c r="O2775" s="123">
        <v>113633</v>
      </c>
      <c r="P2775" s="123">
        <v>113633</v>
      </c>
      <c r="Q2775" s="123">
        <v>113633</v>
      </c>
      <c r="R2775" s="123">
        <v>113633</v>
      </c>
      <c r="S2775" s="37">
        <v>113633</v>
      </c>
    </row>
    <row r="2776" spans="2:19">
      <c r="B2776" s="6">
        <v>2004</v>
      </c>
      <c r="C2776" s="123">
        <v>0</v>
      </c>
      <c r="D2776" s="123">
        <v>0</v>
      </c>
      <c r="E2776" s="123">
        <v>0</v>
      </c>
      <c r="F2776" s="123">
        <v>0</v>
      </c>
      <c r="G2776" s="123">
        <v>0</v>
      </c>
      <c r="H2776" s="123">
        <v>0</v>
      </c>
      <c r="I2776" s="123">
        <v>0</v>
      </c>
      <c r="J2776" s="123">
        <v>0</v>
      </c>
      <c r="K2776" s="123">
        <v>0</v>
      </c>
      <c r="L2776" s="123">
        <v>0</v>
      </c>
      <c r="M2776" s="123">
        <v>0</v>
      </c>
      <c r="N2776" s="37"/>
      <c r="O2776" s="37"/>
      <c r="P2776" s="37"/>
      <c r="Q2776" s="37"/>
      <c r="R2776" s="37"/>
      <c r="S2776" s="37"/>
    </row>
    <row r="2777" spans="2:19">
      <c r="B2777" s="6">
        <v>2003</v>
      </c>
      <c r="C2777" s="123">
        <v>201945</v>
      </c>
      <c r="D2777" s="123">
        <v>201945</v>
      </c>
      <c r="E2777" s="123">
        <v>201945</v>
      </c>
      <c r="F2777" s="123">
        <v>201945</v>
      </c>
      <c r="G2777" s="123">
        <v>201945</v>
      </c>
      <c r="H2777" s="123">
        <v>201945</v>
      </c>
      <c r="I2777" s="123">
        <v>201945</v>
      </c>
      <c r="J2777" s="123">
        <v>201945</v>
      </c>
      <c r="K2777" s="123">
        <v>201945</v>
      </c>
      <c r="L2777" s="123">
        <v>201945</v>
      </c>
      <c r="M2777" s="123">
        <v>201945</v>
      </c>
      <c r="N2777" s="123">
        <v>201945</v>
      </c>
      <c r="O2777" s="123">
        <v>201945</v>
      </c>
      <c r="P2777" s="123">
        <v>201945</v>
      </c>
      <c r="Q2777" s="123">
        <v>201945</v>
      </c>
      <c r="R2777" s="123">
        <v>201945</v>
      </c>
      <c r="S2777" s="37">
        <v>201945</v>
      </c>
    </row>
    <row r="2778" spans="2:19">
      <c r="B2778" s="6">
        <v>2002</v>
      </c>
      <c r="C2778" s="123">
        <v>17065</v>
      </c>
      <c r="D2778" s="123">
        <v>17065</v>
      </c>
      <c r="E2778" s="123">
        <v>17065</v>
      </c>
      <c r="F2778" s="123">
        <v>17065</v>
      </c>
      <c r="G2778" s="123">
        <v>17065</v>
      </c>
      <c r="H2778" s="123">
        <v>17065</v>
      </c>
      <c r="I2778" s="123">
        <v>17065</v>
      </c>
      <c r="J2778" s="123">
        <v>17065</v>
      </c>
      <c r="K2778" s="123">
        <v>17065</v>
      </c>
      <c r="L2778" s="123">
        <v>17065</v>
      </c>
      <c r="M2778" s="123">
        <v>17065</v>
      </c>
      <c r="N2778" s="123">
        <v>17065</v>
      </c>
      <c r="O2778" s="123">
        <v>17065</v>
      </c>
      <c r="P2778" s="123">
        <v>17065</v>
      </c>
      <c r="Q2778" s="123">
        <v>17065</v>
      </c>
      <c r="R2778" s="123">
        <v>17065</v>
      </c>
      <c r="S2778" s="37">
        <v>17065</v>
      </c>
    </row>
    <row r="2779" spans="2:19">
      <c r="B2779" s="6">
        <v>2001</v>
      </c>
      <c r="C2779" s="123">
        <v>493611</v>
      </c>
      <c r="D2779" s="123">
        <v>493611</v>
      </c>
      <c r="E2779" s="123">
        <v>493611</v>
      </c>
      <c r="F2779" s="123">
        <v>493611</v>
      </c>
      <c r="G2779" s="123">
        <v>493611</v>
      </c>
      <c r="H2779" s="123">
        <v>493611</v>
      </c>
      <c r="I2779" s="123">
        <v>493611</v>
      </c>
      <c r="J2779" s="123">
        <v>493611</v>
      </c>
      <c r="K2779" s="123">
        <v>493611</v>
      </c>
      <c r="L2779" s="123">
        <v>493611</v>
      </c>
      <c r="M2779" s="123">
        <v>493611</v>
      </c>
      <c r="N2779" s="123">
        <v>493611</v>
      </c>
      <c r="O2779" s="37">
        <v>453611</v>
      </c>
      <c r="P2779" s="37">
        <v>453611</v>
      </c>
      <c r="Q2779" s="37">
        <v>453611</v>
      </c>
      <c r="R2779" s="37">
        <v>453611</v>
      </c>
      <c r="S2779" s="37">
        <v>453611</v>
      </c>
    </row>
    <row r="2780" spans="2:19">
      <c r="B2780" s="6">
        <v>2000</v>
      </c>
      <c r="C2780" s="123">
        <v>0</v>
      </c>
      <c r="D2780" s="123">
        <v>0</v>
      </c>
      <c r="E2780" s="123">
        <v>0</v>
      </c>
      <c r="F2780" s="123">
        <v>0</v>
      </c>
      <c r="G2780" s="123">
        <v>0</v>
      </c>
      <c r="H2780" s="123">
        <v>0</v>
      </c>
      <c r="I2780" s="123">
        <v>0</v>
      </c>
      <c r="J2780" s="123">
        <v>0</v>
      </c>
      <c r="K2780" s="123">
        <v>0</v>
      </c>
      <c r="L2780" s="123">
        <v>0</v>
      </c>
      <c r="M2780" s="123">
        <v>0</v>
      </c>
      <c r="N2780" s="37"/>
      <c r="O2780" s="37"/>
      <c r="P2780" s="37"/>
      <c r="Q2780" s="37"/>
      <c r="R2780" s="37"/>
      <c r="S2780" s="37"/>
    </row>
    <row r="2781" spans="2:19">
      <c r="B2781" s="6">
        <v>1999</v>
      </c>
      <c r="C2781" s="123">
        <v>63885</v>
      </c>
      <c r="D2781" s="123">
        <v>63885</v>
      </c>
      <c r="E2781" s="123">
        <v>63885</v>
      </c>
      <c r="F2781" s="123">
        <v>63885</v>
      </c>
      <c r="G2781" s="123">
        <v>63885</v>
      </c>
      <c r="H2781" s="123">
        <v>53085</v>
      </c>
      <c r="I2781" s="123">
        <v>53085</v>
      </c>
      <c r="J2781" s="123">
        <v>53085</v>
      </c>
      <c r="K2781" s="123">
        <v>53085</v>
      </c>
      <c r="L2781" s="123">
        <v>53085</v>
      </c>
      <c r="M2781" s="123">
        <v>53085</v>
      </c>
      <c r="N2781" s="123">
        <v>53085</v>
      </c>
      <c r="O2781" s="123">
        <v>53085</v>
      </c>
      <c r="P2781" s="123">
        <v>53085</v>
      </c>
      <c r="Q2781" s="123">
        <v>53085</v>
      </c>
      <c r="R2781" s="123">
        <v>53085</v>
      </c>
      <c r="S2781" s="37">
        <v>53085</v>
      </c>
    </row>
    <row r="2782" spans="2:19">
      <c r="B2782" s="6">
        <v>1998</v>
      </c>
      <c r="C2782" s="123">
        <v>1525713</v>
      </c>
      <c r="D2782" s="123">
        <v>1525713</v>
      </c>
      <c r="E2782" s="123">
        <v>1525713</v>
      </c>
      <c r="F2782" s="123">
        <v>1525713</v>
      </c>
      <c r="G2782" s="123">
        <v>1525713</v>
      </c>
      <c r="H2782" s="123">
        <v>304146</v>
      </c>
      <c r="I2782" s="123">
        <v>304146</v>
      </c>
      <c r="J2782" s="123">
        <v>304146</v>
      </c>
      <c r="K2782" s="123">
        <v>304146</v>
      </c>
      <c r="L2782" s="123">
        <v>304146</v>
      </c>
      <c r="M2782" s="123">
        <v>304146</v>
      </c>
      <c r="N2782" s="123">
        <v>304146</v>
      </c>
      <c r="O2782" s="123">
        <v>304146</v>
      </c>
      <c r="P2782" s="123">
        <v>304146</v>
      </c>
      <c r="Q2782" s="123">
        <v>304146</v>
      </c>
      <c r="R2782" s="123">
        <v>304146</v>
      </c>
      <c r="S2782" s="37">
        <v>304146</v>
      </c>
    </row>
    <row r="2783" spans="2:19">
      <c r="B2783" s="6">
        <v>1997</v>
      </c>
      <c r="C2783" s="123">
        <v>28636</v>
      </c>
      <c r="D2783" s="123">
        <v>28636</v>
      </c>
      <c r="E2783" s="123">
        <v>28636</v>
      </c>
      <c r="F2783" s="123">
        <v>28636</v>
      </c>
      <c r="G2783" s="123">
        <v>28636</v>
      </c>
      <c r="H2783" s="123">
        <v>749682</v>
      </c>
      <c r="I2783" s="123">
        <v>749682</v>
      </c>
      <c r="J2783" s="123">
        <v>749682</v>
      </c>
      <c r="K2783" s="123">
        <v>749682</v>
      </c>
      <c r="L2783" s="123">
        <v>749682</v>
      </c>
      <c r="M2783" s="123">
        <v>749682</v>
      </c>
      <c r="N2783" s="123">
        <v>749682</v>
      </c>
      <c r="O2783" s="123">
        <v>749682</v>
      </c>
      <c r="P2783" s="123">
        <v>749682</v>
      </c>
      <c r="Q2783" s="123">
        <v>749682</v>
      </c>
      <c r="R2783" s="123">
        <v>749682</v>
      </c>
      <c r="S2783" s="37">
        <v>749682</v>
      </c>
    </row>
    <row r="2784" spans="2:19">
      <c r="B2784" s="6">
        <v>1996</v>
      </c>
      <c r="C2784" s="123">
        <v>88655</v>
      </c>
      <c r="D2784" s="123">
        <v>88655</v>
      </c>
      <c r="E2784" s="123">
        <v>88655</v>
      </c>
      <c r="F2784" s="123">
        <v>88655</v>
      </c>
      <c r="G2784" s="123">
        <v>88655</v>
      </c>
      <c r="H2784" s="123">
        <v>625920</v>
      </c>
      <c r="I2784" s="123">
        <v>625920</v>
      </c>
      <c r="J2784" s="123">
        <v>625920</v>
      </c>
      <c r="K2784" s="123">
        <v>625920</v>
      </c>
      <c r="L2784" s="123">
        <v>625920</v>
      </c>
      <c r="M2784" s="123">
        <v>625920</v>
      </c>
      <c r="N2784" s="123">
        <v>625920</v>
      </c>
      <c r="O2784" s="123">
        <v>625920</v>
      </c>
      <c r="P2784" s="123">
        <v>625920</v>
      </c>
      <c r="Q2784" s="123">
        <v>625920</v>
      </c>
      <c r="R2784" s="123">
        <v>625920</v>
      </c>
      <c r="S2784" s="37">
        <v>625920</v>
      </c>
    </row>
    <row r="2785" spans="2:19">
      <c r="B2785" s="6">
        <v>1995</v>
      </c>
      <c r="C2785" s="123">
        <v>82692</v>
      </c>
      <c r="D2785" s="123">
        <v>82692</v>
      </c>
      <c r="E2785" s="123">
        <v>82692</v>
      </c>
      <c r="F2785" s="123">
        <v>82692</v>
      </c>
      <c r="G2785" s="123">
        <v>82692</v>
      </c>
      <c r="H2785" s="123">
        <v>82692</v>
      </c>
      <c r="I2785" s="123">
        <v>82692</v>
      </c>
      <c r="J2785" s="123">
        <v>82692</v>
      </c>
      <c r="K2785" s="123">
        <v>82692</v>
      </c>
      <c r="L2785" s="123">
        <v>82692</v>
      </c>
      <c r="M2785" s="123">
        <v>82692</v>
      </c>
      <c r="N2785" s="123">
        <v>82692</v>
      </c>
      <c r="O2785" s="123">
        <v>82692</v>
      </c>
      <c r="P2785" s="123">
        <v>82692</v>
      </c>
      <c r="Q2785" s="123">
        <v>82692</v>
      </c>
      <c r="R2785" s="123">
        <v>82692</v>
      </c>
      <c r="S2785" s="37">
        <v>82692</v>
      </c>
    </row>
    <row r="2786" spans="2:19">
      <c r="B2786" s="6">
        <v>1994</v>
      </c>
      <c r="C2786" s="123">
        <v>0</v>
      </c>
      <c r="D2786" s="123">
        <v>0</v>
      </c>
      <c r="E2786" s="123">
        <v>0</v>
      </c>
      <c r="F2786" s="123">
        <v>0</v>
      </c>
      <c r="G2786" s="123">
        <v>0</v>
      </c>
      <c r="H2786" s="123">
        <v>0</v>
      </c>
      <c r="I2786" s="123">
        <v>0</v>
      </c>
      <c r="J2786" s="123">
        <v>0</v>
      </c>
      <c r="K2786" s="123">
        <v>0</v>
      </c>
      <c r="L2786" s="123">
        <v>0</v>
      </c>
      <c r="M2786" s="123">
        <v>0</v>
      </c>
      <c r="N2786" s="37"/>
      <c r="O2786" s="37"/>
      <c r="P2786" s="37"/>
      <c r="Q2786" s="37"/>
      <c r="R2786" s="37"/>
      <c r="S2786" s="37"/>
    </row>
    <row r="2787" spans="2:19">
      <c r="B2787" s="6">
        <v>1993</v>
      </c>
      <c r="C2787" s="123">
        <v>37236</v>
      </c>
      <c r="D2787" s="123">
        <v>37236</v>
      </c>
      <c r="E2787" s="123">
        <v>37236</v>
      </c>
      <c r="F2787" s="123">
        <v>37236</v>
      </c>
      <c r="G2787" s="123">
        <v>37236</v>
      </c>
      <c r="H2787" s="123">
        <v>37236</v>
      </c>
      <c r="I2787" s="123">
        <v>37236</v>
      </c>
      <c r="J2787" s="123">
        <v>37236</v>
      </c>
      <c r="K2787" s="123">
        <v>37236</v>
      </c>
      <c r="L2787" s="123">
        <v>37236</v>
      </c>
      <c r="M2787" s="123">
        <v>37236</v>
      </c>
      <c r="N2787" s="123">
        <v>37236</v>
      </c>
      <c r="O2787" s="123">
        <v>37236</v>
      </c>
      <c r="P2787" s="123">
        <v>37236</v>
      </c>
      <c r="Q2787" s="123">
        <v>37236</v>
      </c>
      <c r="R2787" s="123">
        <v>37236</v>
      </c>
      <c r="S2787" s="37">
        <v>37236</v>
      </c>
    </row>
    <row r="2788" spans="2:19">
      <c r="B2788" s="6">
        <v>1992</v>
      </c>
      <c r="C2788" s="123">
        <v>14167</v>
      </c>
      <c r="D2788" s="123">
        <v>14167</v>
      </c>
      <c r="E2788" s="123">
        <v>14167</v>
      </c>
      <c r="F2788" s="123">
        <v>14167</v>
      </c>
      <c r="G2788" s="123">
        <v>14167</v>
      </c>
      <c r="H2788" s="123">
        <v>14167</v>
      </c>
      <c r="I2788" s="123">
        <v>14167</v>
      </c>
      <c r="J2788" s="123">
        <v>14167</v>
      </c>
      <c r="K2788" s="123">
        <v>14167</v>
      </c>
      <c r="L2788" s="123">
        <v>14167</v>
      </c>
      <c r="M2788" s="123">
        <v>14167</v>
      </c>
      <c r="N2788" s="123">
        <v>14167</v>
      </c>
      <c r="O2788" s="123">
        <v>14167</v>
      </c>
      <c r="P2788" s="123">
        <v>14167</v>
      </c>
      <c r="Q2788" s="123">
        <v>14167</v>
      </c>
      <c r="R2788" s="123">
        <v>14167</v>
      </c>
      <c r="S2788" s="37">
        <v>14167</v>
      </c>
    </row>
    <row r="2789" spans="2:19">
      <c r="B2789" s="6">
        <v>1991</v>
      </c>
      <c r="C2789" s="123">
        <v>0</v>
      </c>
      <c r="D2789" s="123">
        <v>0</v>
      </c>
      <c r="E2789" s="123">
        <v>0</v>
      </c>
      <c r="F2789" s="123">
        <v>0</v>
      </c>
      <c r="G2789" s="123">
        <v>0</v>
      </c>
      <c r="H2789" s="123">
        <v>0</v>
      </c>
      <c r="I2789" s="123">
        <v>0</v>
      </c>
      <c r="J2789" s="123">
        <v>0</v>
      </c>
      <c r="K2789" s="123">
        <v>0</v>
      </c>
      <c r="L2789" s="123">
        <v>0</v>
      </c>
      <c r="M2789" s="123">
        <v>0</v>
      </c>
      <c r="N2789" s="37"/>
      <c r="O2789" s="37"/>
      <c r="P2789" s="37"/>
      <c r="Q2789" s="37"/>
      <c r="R2789" s="37"/>
      <c r="S2789" s="37"/>
    </row>
    <row r="2790" spans="2:19">
      <c r="B2790" s="6">
        <v>1990</v>
      </c>
      <c r="C2790" s="123">
        <v>15575</v>
      </c>
      <c r="D2790" s="123">
        <v>15575</v>
      </c>
      <c r="E2790" s="123">
        <v>15575</v>
      </c>
      <c r="F2790" s="123">
        <v>15575</v>
      </c>
      <c r="G2790" s="123">
        <v>15575</v>
      </c>
      <c r="H2790" s="123">
        <v>15575</v>
      </c>
      <c r="I2790" s="123">
        <v>15575</v>
      </c>
      <c r="J2790" s="123">
        <v>15575</v>
      </c>
      <c r="K2790" s="123">
        <v>15575</v>
      </c>
      <c r="L2790" s="123">
        <v>15575</v>
      </c>
      <c r="M2790" s="123">
        <v>15575</v>
      </c>
      <c r="N2790" s="123">
        <v>15575</v>
      </c>
      <c r="O2790" s="123">
        <v>15575</v>
      </c>
      <c r="P2790" s="123">
        <v>15575</v>
      </c>
      <c r="Q2790" s="123">
        <v>15575</v>
      </c>
      <c r="R2790" s="123">
        <v>15575</v>
      </c>
      <c r="S2790" s="37">
        <v>15575</v>
      </c>
    </row>
    <row r="2791" spans="2:19">
      <c r="B2791" s="6">
        <v>1989</v>
      </c>
      <c r="C2791" s="123">
        <v>26990</v>
      </c>
      <c r="D2791" s="123">
        <v>26990</v>
      </c>
      <c r="E2791" s="123">
        <v>26990</v>
      </c>
      <c r="F2791" s="123">
        <v>26990</v>
      </c>
      <c r="G2791" s="123">
        <v>26990</v>
      </c>
      <c r="H2791" s="123">
        <v>26990</v>
      </c>
      <c r="I2791" s="123">
        <v>26990</v>
      </c>
      <c r="J2791" s="123">
        <v>26990</v>
      </c>
      <c r="K2791" s="123">
        <v>26990</v>
      </c>
      <c r="L2791" s="123">
        <v>26990</v>
      </c>
      <c r="M2791" s="123">
        <v>26990</v>
      </c>
      <c r="N2791" s="123">
        <v>26990</v>
      </c>
      <c r="O2791" s="123">
        <v>26990</v>
      </c>
      <c r="P2791" s="123">
        <v>26990</v>
      </c>
      <c r="Q2791" s="123">
        <v>26990</v>
      </c>
      <c r="R2791" s="123">
        <v>26990</v>
      </c>
      <c r="S2791" s="37">
        <v>26990</v>
      </c>
    </row>
    <row r="2792" spans="2:19">
      <c r="B2792" s="6">
        <v>1988</v>
      </c>
      <c r="C2792" s="123">
        <v>138274</v>
      </c>
      <c r="D2792" s="123">
        <v>138274</v>
      </c>
      <c r="E2792" s="123">
        <v>138274</v>
      </c>
      <c r="F2792" s="123">
        <v>138274</v>
      </c>
      <c r="G2792" s="123">
        <v>138274</v>
      </c>
      <c r="H2792" s="123">
        <v>138274</v>
      </c>
      <c r="I2792" s="123">
        <v>138274</v>
      </c>
      <c r="J2792" s="123">
        <v>138274</v>
      </c>
      <c r="K2792" s="123">
        <v>138274</v>
      </c>
      <c r="L2792" s="123">
        <v>138274</v>
      </c>
      <c r="M2792" s="123">
        <v>138274</v>
      </c>
      <c r="N2792" s="123">
        <v>138274</v>
      </c>
      <c r="O2792" s="123">
        <v>138274</v>
      </c>
      <c r="P2792" s="123">
        <v>138274</v>
      </c>
      <c r="Q2792" s="123">
        <v>138274</v>
      </c>
      <c r="R2792" s="123">
        <v>138274</v>
      </c>
      <c r="S2792" s="37">
        <v>138274</v>
      </c>
    </row>
    <row r="2793" spans="2:19">
      <c r="B2793" s="6">
        <v>1987</v>
      </c>
      <c r="C2793" s="123">
        <v>0</v>
      </c>
      <c r="D2793" s="123">
        <v>0</v>
      </c>
      <c r="E2793" s="123">
        <v>0</v>
      </c>
      <c r="F2793" s="123">
        <v>0</v>
      </c>
      <c r="G2793" s="123">
        <v>0</v>
      </c>
      <c r="H2793" s="123">
        <v>0</v>
      </c>
      <c r="I2793" s="123">
        <v>0</v>
      </c>
      <c r="J2793" s="123">
        <v>0</v>
      </c>
      <c r="K2793" s="123">
        <v>0</v>
      </c>
      <c r="L2793" s="123">
        <v>0</v>
      </c>
      <c r="M2793" s="123">
        <v>0</v>
      </c>
      <c r="N2793" s="37"/>
      <c r="O2793" s="37"/>
      <c r="P2793" s="37"/>
      <c r="Q2793" s="37"/>
      <c r="R2793" s="37"/>
      <c r="S2793" s="37"/>
    </row>
    <row r="2794" spans="2:19">
      <c r="B2794" s="6">
        <v>1986</v>
      </c>
      <c r="C2794" s="123">
        <v>0</v>
      </c>
      <c r="D2794" s="123">
        <v>0</v>
      </c>
      <c r="E2794" s="123">
        <v>0</v>
      </c>
      <c r="F2794" s="123">
        <v>0</v>
      </c>
      <c r="G2794" s="123">
        <v>0</v>
      </c>
      <c r="H2794" s="123">
        <v>0</v>
      </c>
      <c r="I2794" s="123">
        <v>0</v>
      </c>
      <c r="J2794" s="123">
        <v>0</v>
      </c>
      <c r="K2794" s="123">
        <v>0</v>
      </c>
      <c r="L2794" s="123">
        <v>0</v>
      </c>
      <c r="M2794" s="123">
        <v>0</v>
      </c>
      <c r="N2794" s="37"/>
      <c r="O2794" s="37"/>
      <c r="P2794" s="37"/>
      <c r="Q2794" s="37"/>
      <c r="R2794" s="37"/>
      <c r="S2794" s="37"/>
    </row>
    <row r="2795" spans="2:19">
      <c r="B2795" s="6">
        <v>1985</v>
      </c>
      <c r="C2795" s="123">
        <v>25495</v>
      </c>
      <c r="D2795" s="123">
        <v>25495</v>
      </c>
      <c r="E2795" s="123">
        <v>25495</v>
      </c>
      <c r="F2795" s="123">
        <v>25495</v>
      </c>
      <c r="G2795" s="123">
        <v>25495</v>
      </c>
      <c r="H2795" s="123">
        <v>25495</v>
      </c>
      <c r="I2795" s="123">
        <v>25495</v>
      </c>
      <c r="J2795" s="123">
        <v>25495</v>
      </c>
      <c r="K2795" s="123">
        <v>25495</v>
      </c>
      <c r="L2795" s="123">
        <v>25495</v>
      </c>
      <c r="M2795" s="123">
        <v>25495</v>
      </c>
      <c r="N2795" s="123">
        <v>25495</v>
      </c>
      <c r="O2795" s="123">
        <v>25495</v>
      </c>
      <c r="P2795" s="123">
        <v>25495</v>
      </c>
      <c r="Q2795" s="123">
        <v>25495</v>
      </c>
      <c r="R2795" s="123">
        <v>25495</v>
      </c>
      <c r="S2795" s="37">
        <v>25495</v>
      </c>
    </row>
    <row r="2796" spans="2:19">
      <c r="B2796" s="6">
        <v>1984</v>
      </c>
      <c r="C2796" s="123">
        <v>66209</v>
      </c>
      <c r="D2796" s="123">
        <v>66209</v>
      </c>
      <c r="E2796" s="123">
        <v>66209</v>
      </c>
      <c r="F2796" s="123">
        <v>66209</v>
      </c>
      <c r="G2796" s="123">
        <v>66209</v>
      </c>
      <c r="H2796" s="123">
        <v>66209</v>
      </c>
      <c r="I2796" s="123">
        <v>66209</v>
      </c>
      <c r="J2796" s="123">
        <v>66209</v>
      </c>
      <c r="K2796" s="123">
        <v>66209</v>
      </c>
      <c r="L2796" s="123">
        <v>66209</v>
      </c>
      <c r="M2796" s="123">
        <v>66209</v>
      </c>
      <c r="N2796" s="123">
        <v>66209</v>
      </c>
      <c r="O2796" s="123">
        <v>66209</v>
      </c>
      <c r="P2796" s="123">
        <v>66209</v>
      </c>
      <c r="Q2796" s="123">
        <v>66209</v>
      </c>
      <c r="R2796" s="123">
        <v>66209</v>
      </c>
      <c r="S2796" s="37">
        <v>66209</v>
      </c>
    </row>
    <row r="2797" spans="2:19">
      <c r="B2797" s="6">
        <v>1983</v>
      </c>
      <c r="C2797" s="123">
        <v>63770</v>
      </c>
      <c r="D2797" s="123">
        <v>63770</v>
      </c>
      <c r="E2797" s="123">
        <v>63770</v>
      </c>
      <c r="F2797" s="123">
        <v>63770</v>
      </c>
      <c r="G2797" s="123">
        <v>63770</v>
      </c>
      <c r="H2797" s="123">
        <v>63770</v>
      </c>
      <c r="I2797" s="123">
        <v>63770</v>
      </c>
      <c r="J2797" s="123">
        <v>63770</v>
      </c>
      <c r="K2797" s="123">
        <v>63770</v>
      </c>
      <c r="L2797" s="123">
        <v>63770</v>
      </c>
      <c r="M2797" s="123">
        <v>63770</v>
      </c>
      <c r="N2797" s="123">
        <v>63770</v>
      </c>
      <c r="O2797" s="123">
        <v>63770</v>
      </c>
      <c r="P2797" s="123">
        <v>63770</v>
      </c>
      <c r="Q2797" s="123">
        <v>63770</v>
      </c>
      <c r="R2797" s="123">
        <v>63770</v>
      </c>
      <c r="S2797" s="37">
        <v>63770</v>
      </c>
    </row>
    <row r="2798" spans="2:19">
      <c r="B2798" s="6">
        <v>1982</v>
      </c>
      <c r="C2798" s="123">
        <v>22354</v>
      </c>
      <c r="D2798" s="123">
        <v>22354</v>
      </c>
      <c r="E2798" s="123">
        <v>22354</v>
      </c>
      <c r="F2798" s="123">
        <v>22354</v>
      </c>
      <c r="G2798" s="123">
        <v>22354</v>
      </c>
      <c r="H2798" s="123">
        <v>22354</v>
      </c>
      <c r="I2798" s="123">
        <v>22354</v>
      </c>
      <c r="J2798" s="123">
        <v>22354</v>
      </c>
      <c r="K2798" s="123">
        <v>22354</v>
      </c>
      <c r="L2798" s="123">
        <v>22354</v>
      </c>
      <c r="M2798" s="123">
        <v>22354</v>
      </c>
      <c r="N2798" s="123">
        <v>22354</v>
      </c>
      <c r="O2798" s="123">
        <v>22354</v>
      </c>
      <c r="P2798" s="123">
        <v>22354</v>
      </c>
      <c r="Q2798" s="123">
        <v>22354</v>
      </c>
      <c r="R2798" s="123">
        <v>22354</v>
      </c>
      <c r="S2798" s="37">
        <v>22354</v>
      </c>
    </row>
    <row r="2799" spans="2:19">
      <c r="B2799" s="6">
        <v>1981</v>
      </c>
      <c r="C2799" s="123">
        <v>24906</v>
      </c>
      <c r="D2799" s="123">
        <v>24906</v>
      </c>
      <c r="E2799" s="123">
        <v>24906</v>
      </c>
      <c r="F2799" s="123">
        <v>24906</v>
      </c>
      <c r="G2799" s="123">
        <v>24906</v>
      </c>
      <c r="H2799" s="123">
        <v>24906</v>
      </c>
      <c r="I2799" s="123">
        <v>24906</v>
      </c>
      <c r="J2799" s="123">
        <v>24906</v>
      </c>
      <c r="K2799" s="123">
        <v>24906</v>
      </c>
      <c r="L2799" s="123">
        <v>24906</v>
      </c>
      <c r="M2799" s="123">
        <v>24906</v>
      </c>
      <c r="N2799" s="123">
        <v>24906</v>
      </c>
      <c r="O2799" s="123">
        <v>24906</v>
      </c>
      <c r="P2799" s="123">
        <v>24906</v>
      </c>
      <c r="Q2799" s="123">
        <v>24906</v>
      </c>
      <c r="R2799" s="123">
        <v>24906</v>
      </c>
      <c r="S2799" s="37">
        <v>24906</v>
      </c>
    </row>
    <row r="2800" spans="2:19">
      <c r="B2800" s="6">
        <v>1980</v>
      </c>
      <c r="C2800" s="123">
        <v>35182</v>
      </c>
      <c r="D2800" s="123">
        <v>35182</v>
      </c>
      <c r="E2800" s="123">
        <v>35182</v>
      </c>
      <c r="F2800" s="123">
        <v>35182</v>
      </c>
      <c r="G2800" s="123">
        <v>35182</v>
      </c>
      <c r="H2800" s="123">
        <v>35182</v>
      </c>
      <c r="I2800" s="123">
        <v>35182</v>
      </c>
      <c r="J2800" s="123">
        <v>35182</v>
      </c>
      <c r="K2800" s="123">
        <v>35182</v>
      </c>
      <c r="L2800" s="123">
        <v>35182</v>
      </c>
      <c r="M2800" s="123">
        <v>35182</v>
      </c>
      <c r="N2800" s="123">
        <v>35182</v>
      </c>
      <c r="O2800" s="123">
        <v>35182</v>
      </c>
      <c r="P2800" s="123">
        <v>35182</v>
      </c>
      <c r="Q2800" s="123">
        <v>35182</v>
      </c>
      <c r="R2800" s="123">
        <v>35182</v>
      </c>
      <c r="S2800" s="37">
        <v>35182</v>
      </c>
    </row>
    <row r="2801" spans="2:19">
      <c r="B2801" s="6">
        <v>1979</v>
      </c>
      <c r="C2801" s="123">
        <v>81634</v>
      </c>
      <c r="D2801" s="123">
        <v>81634</v>
      </c>
      <c r="E2801" s="123">
        <v>81634</v>
      </c>
      <c r="F2801" s="123">
        <v>81634</v>
      </c>
      <c r="G2801" s="123">
        <v>81634</v>
      </c>
      <c r="H2801" s="123">
        <v>81634</v>
      </c>
      <c r="I2801" s="123">
        <v>81634</v>
      </c>
      <c r="J2801" s="123">
        <v>81634</v>
      </c>
      <c r="K2801" s="123">
        <v>81634</v>
      </c>
      <c r="L2801" s="123">
        <v>81634</v>
      </c>
      <c r="M2801" s="123">
        <v>81634</v>
      </c>
      <c r="N2801" s="123">
        <v>81634</v>
      </c>
      <c r="O2801" s="123">
        <v>81634</v>
      </c>
      <c r="P2801" s="123">
        <v>81634</v>
      </c>
      <c r="Q2801" s="123">
        <v>81634</v>
      </c>
      <c r="R2801" s="123">
        <v>81634</v>
      </c>
      <c r="S2801" s="37">
        <v>81634</v>
      </c>
    </row>
    <row r="2802" spans="2:19">
      <c r="B2802" s="6">
        <v>1978</v>
      </c>
      <c r="C2802" s="123">
        <v>125834</v>
      </c>
      <c r="D2802" s="123">
        <v>125834</v>
      </c>
      <c r="E2802" s="123">
        <v>125834</v>
      </c>
      <c r="F2802" s="123">
        <v>125834</v>
      </c>
      <c r="G2802" s="123">
        <v>125834</v>
      </c>
      <c r="H2802" s="123">
        <v>125834</v>
      </c>
      <c r="I2802" s="123">
        <v>125834</v>
      </c>
      <c r="J2802" s="123">
        <v>125834</v>
      </c>
      <c r="K2802" s="123">
        <v>125834</v>
      </c>
      <c r="L2802" s="123">
        <v>125834</v>
      </c>
      <c r="M2802" s="123">
        <v>125834</v>
      </c>
      <c r="N2802" s="123">
        <v>125834</v>
      </c>
      <c r="O2802" s="123">
        <v>125834</v>
      </c>
      <c r="P2802" s="123">
        <v>125834</v>
      </c>
      <c r="Q2802" s="123">
        <v>125834</v>
      </c>
      <c r="R2802" s="123">
        <v>125834</v>
      </c>
      <c r="S2802" s="37">
        <v>125834</v>
      </c>
    </row>
    <row r="2803" spans="2:19">
      <c r="B2803" s="6">
        <v>1977</v>
      </c>
      <c r="C2803" s="123">
        <v>36767</v>
      </c>
      <c r="D2803" s="123">
        <v>36767</v>
      </c>
      <c r="E2803" s="123">
        <v>36767</v>
      </c>
      <c r="F2803" s="123">
        <v>36767</v>
      </c>
      <c r="G2803" s="123">
        <v>36767</v>
      </c>
      <c r="H2803" s="123">
        <v>36767</v>
      </c>
      <c r="I2803" s="123">
        <v>36767</v>
      </c>
      <c r="J2803" s="123">
        <v>36767</v>
      </c>
      <c r="K2803" s="123">
        <v>36767</v>
      </c>
      <c r="L2803" s="123">
        <v>36767</v>
      </c>
      <c r="M2803" s="123">
        <v>36767</v>
      </c>
      <c r="N2803" s="123">
        <v>36767</v>
      </c>
      <c r="O2803" s="123">
        <v>36767</v>
      </c>
      <c r="P2803" s="123">
        <v>36767</v>
      </c>
      <c r="Q2803" s="123">
        <v>36767</v>
      </c>
      <c r="R2803" s="123">
        <v>36767</v>
      </c>
      <c r="S2803" s="37">
        <v>36767</v>
      </c>
    </row>
    <row r="2804" spans="2:19">
      <c r="B2804" s="6">
        <v>1976</v>
      </c>
      <c r="C2804" s="123">
        <v>17752</v>
      </c>
      <c r="D2804" s="123">
        <v>17752</v>
      </c>
      <c r="E2804" s="123">
        <v>17752</v>
      </c>
      <c r="F2804" s="123">
        <v>17752</v>
      </c>
      <c r="G2804" s="123">
        <v>17752</v>
      </c>
      <c r="H2804" s="123">
        <v>17752</v>
      </c>
      <c r="I2804" s="123">
        <v>17752</v>
      </c>
      <c r="J2804" s="123">
        <v>17752</v>
      </c>
      <c r="K2804" s="123">
        <v>17752</v>
      </c>
      <c r="L2804" s="123">
        <v>17752</v>
      </c>
      <c r="M2804" s="123">
        <v>17752</v>
      </c>
      <c r="N2804" s="37">
        <v>13864</v>
      </c>
      <c r="O2804" s="37">
        <v>13864</v>
      </c>
      <c r="P2804" s="37">
        <v>13864</v>
      </c>
      <c r="Q2804" s="37">
        <v>13864</v>
      </c>
      <c r="R2804" s="37">
        <v>13864</v>
      </c>
      <c r="S2804" s="37">
        <v>13864</v>
      </c>
    </row>
    <row r="2805" spans="2:19">
      <c r="B2805" s="6">
        <v>1975</v>
      </c>
      <c r="C2805" s="123">
        <v>22252</v>
      </c>
      <c r="D2805" s="123">
        <v>22252</v>
      </c>
      <c r="E2805" s="123">
        <v>22252</v>
      </c>
      <c r="F2805" s="123">
        <v>22252</v>
      </c>
      <c r="G2805" s="123">
        <v>22252</v>
      </c>
      <c r="H2805" s="123">
        <v>22252</v>
      </c>
      <c r="I2805" s="123">
        <v>22252</v>
      </c>
      <c r="J2805" s="123">
        <v>22252</v>
      </c>
      <c r="K2805" s="123">
        <v>22252</v>
      </c>
      <c r="L2805" s="123">
        <v>22252</v>
      </c>
      <c r="M2805" s="123">
        <v>22252</v>
      </c>
      <c r="N2805" s="123">
        <v>22252</v>
      </c>
      <c r="O2805" s="123">
        <v>22252</v>
      </c>
      <c r="P2805" s="123">
        <v>22252</v>
      </c>
      <c r="Q2805" s="123">
        <v>22252</v>
      </c>
      <c r="R2805" s="123">
        <v>22252</v>
      </c>
      <c r="S2805" s="37">
        <v>22252</v>
      </c>
    </row>
    <row r="2806" spans="2:19">
      <c r="B2806" s="6">
        <v>1974</v>
      </c>
      <c r="C2806" s="123">
        <v>27571</v>
      </c>
      <c r="D2806" s="123">
        <v>27571</v>
      </c>
      <c r="E2806" s="123">
        <v>27571</v>
      </c>
      <c r="F2806" s="123">
        <v>27571</v>
      </c>
      <c r="G2806" s="123">
        <v>27571</v>
      </c>
      <c r="H2806" s="123">
        <v>27571</v>
      </c>
      <c r="I2806" s="123">
        <v>27571</v>
      </c>
      <c r="J2806" s="123">
        <v>27571</v>
      </c>
      <c r="K2806" s="123">
        <v>27571</v>
      </c>
      <c r="L2806" s="123">
        <v>27571</v>
      </c>
      <c r="M2806" s="123">
        <v>27571</v>
      </c>
      <c r="N2806" s="37">
        <v>21727</v>
      </c>
      <c r="O2806" s="37">
        <v>21727</v>
      </c>
      <c r="P2806" s="37">
        <v>21727</v>
      </c>
      <c r="Q2806" s="37">
        <v>21727</v>
      </c>
      <c r="R2806" s="37">
        <v>21727</v>
      </c>
      <c r="S2806" s="37">
        <v>21727</v>
      </c>
    </row>
    <row r="2807" spans="2:19">
      <c r="B2807" s="6">
        <v>1973</v>
      </c>
      <c r="C2807" s="123">
        <v>13054</v>
      </c>
      <c r="D2807" s="123">
        <v>13054</v>
      </c>
      <c r="E2807" s="123">
        <v>13054</v>
      </c>
      <c r="F2807" s="123">
        <v>13054</v>
      </c>
      <c r="G2807" s="123">
        <v>13054</v>
      </c>
      <c r="H2807" s="123">
        <v>13054</v>
      </c>
      <c r="I2807" s="123">
        <v>13054</v>
      </c>
      <c r="J2807" s="123">
        <v>13054</v>
      </c>
      <c r="K2807" s="123">
        <v>13054</v>
      </c>
      <c r="L2807" s="123">
        <v>13054</v>
      </c>
      <c r="M2807" s="123">
        <v>13054</v>
      </c>
      <c r="N2807" s="37">
        <v>10699</v>
      </c>
      <c r="O2807" s="37">
        <v>10699</v>
      </c>
      <c r="P2807" s="37">
        <v>10699</v>
      </c>
      <c r="Q2807" s="37">
        <v>10699</v>
      </c>
      <c r="R2807" s="37">
        <v>10699</v>
      </c>
      <c r="S2807" s="37">
        <v>10699</v>
      </c>
    </row>
    <row r="2808" spans="2:19">
      <c r="B2808" s="6">
        <v>1972</v>
      </c>
      <c r="C2808" s="123">
        <v>29579</v>
      </c>
      <c r="D2808" s="123">
        <v>29579</v>
      </c>
      <c r="E2808" s="123">
        <v>29579</v>
      </c>
      <c r="F2808" s="123">
        <v>29579</v>
      </c>
      <c r="G2808" s="123">
        <v>29579</v>
      </c>
      <c r="H2808" s="123">
        <v>29579</v>
      </c>
      <c r="I2808" s="123">
        <v>29579</v>
      </c>
      <c r="J2808" s="123">
        <v>29579</v>
      </c>
      <c r="K2808" s="123">
        <v>29579</v>
      </c>
      <c r="L2808" s="123">
        <v>29579</v>
      </c>
      <c r="M2808" s="123">
        <v>29579</v>
      </c>
      <c r="N2808" s="37">
        <v>27310</v>
      </c>
      <c r="O2808" s="37">
        <v>27310</v>
      </c>
      <c r="P2808" s="37">
        <v>27310</v>
      </c>
      <c r="Q2808" s="37">
        <v>27310</v>
      </c>
      <c r="R2808" s="37">
        <v>27310</v>
      </c>
      <c r="S2808" s="37">
        <v>27310</v>
      </c>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3571548</v>
      </c>
      <c r="D2851" s="8">
        <f>SUM(D2773:D2850)</f>
        <v>3571548</v>
      </c>
      <c r="E2851" s="8">
        <f>SUM(E2772:E2850)</f>
        <v>3571548</v>
      </c>
      <c r="F2851" s="8">
        <f>SUM(F2771:F2850)</f>
        <v>3658893.38</v>
      </c>
      <c r="G2851" s="8">
        <f>SUM(G2770:G2850)</f>
        <v>3755092.59</v>
      </c>
      <c r="H2851" s="8">
        <f>SUM(H2764:H2850)</f>
        <v>4047905.73</v>
      </c>
      <c r="I2851" s="8">
        <f>SUM(I2764:I2850)</f>
        <v>4047905.73</v>
      </c>
      <c r="J2851" s="8">
        <f t="shared" ref="J2851" si="55">SUM(J2764:J2850)</f>
        <v>4047905.73</v>
      </c>
      <c r="K2851" s="8">
        <f>SUM(K2764:K2850)</f>
        <v>4047905.73</v>
      </c>
      <c r="L2851" s="8">
        <f t="shared" ref="L2851" si="56">SUM(L2764:L2850)</f>
        <v>4047905.73</v>
      </c>
      <c r="M2851" s="8">
        <f>SUM(M2764:M2850)</f>
        <v>4047905.73</v>
      </c>
      <c r="N2851" s="11">
        <f>SUM(N2759:N2850)</f>
        <v>4033549.73</v>
      </c>
      <c r="O2851" s="11">
        <f>SUM(O2759:O2850)</f>
        <v>3993549.73</v>
      </c>
      <c r="P2851" s="11">
        <f>SUM(P2759:P2850)</f>
        <v>3993549.73</v>
      </c>
      <c r="Q2851" s="11">
        <f>SUM(Q2759:Q2850)</f>
        <v>3993549.73</v>
      </c>
      <c r="R2851" s="11">
        <f>SUM(R2758:R2850)</f>
        <v>3993549.73</v>
      </c>
      <c r="S2851" s="11">
        <f>SUM(S2758:S2850)</f>
        <v>3993549.73</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v>18523.62</v>
      </c>
      <c r="G2866" s="37">
        <v>18523.62</v>
      </c>
      <c r="H2866" s="37">
        <v>18523.62</v>
      </c>
      <c r="I2866" s="37">
        <v>18523.62</v>
      </c>
      <c r="J2866" s="37">
        <v>18523.62</v>
      </c>
      <c r="K2866" s="37">
        <v>18523.62</v>
      </c>
      <c r="L2866" s="37">
        <v>18523.62</v>
      </c>
      <c r="M2866" s="37">
        <v>18523.62</v>
      </c>
      <c r="N2866" s="37">
        <v>18523.62</v>
      </c>
      <c r="O2866" s="37">
        <v>18523.62</v>
      </c>
      <c r="P2866" s="37">
        <v>18523.62</v>
      </c>
      <c r="Q2866" s="37">
        <v>18523.62</v>
      </c>
      <c r="R2866" s="37">
        <v>18523.62</v>
      </c>
      <c r="S2866" s="37">
        <v>18523.62</v>
      </c>
    </row>
    <row r="2867" spans="2:19">
      <c r="B2867" s="6">
        <v>2008</v>
      </c>
      <c r="C2867" s="36"/>
      <c r="D2867" s="36"/>
      <c r="E2867" s="37">
        <v>120677.93</v>
      </c>
      <c r="F2867" s="37">
        <v>120677.93</v>
      </c>
      <c r="G2867" s="37">
        <v>120677.93</v>
      </c>
      <c r="H2867" s="37">
        <v>120677.93</v>
      </c>
      <c r="I2867" s="37">
        <v>120677.93</v>
      </c>
      <c r="J2867" s="37">
        <v>120677.93</v>
      </c>
      <c r="K2867" s="37">
        <v>120677.93</v>
      </c>
      <c r="L2867" s="37">
        <v>120677.93</v>
      </c>
      <c r="M2867" s="37">
        <v>120677.93</v>
      </c>
      <c r="N2867" s="37">
        <v>120677.93</v>
      </c>
      <c r="O2867" s="37">
        <v>120677.93</v>
      </c>
      <c r="P2867" s="37">
        <v>120677.93</v>
      </c>
      <c r="Q2867" s="37">
        <v>120677.93</v>
      </c>
      <c r="R2867" s="37">
        <v>120677.93</v>
      </c>
      <c r="S2867" s="37">
        <v>120677.93</v>
      </c>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v>30058</v>
      </c>
      <c r="D2869" s="37">
        <v>30058</v>
      </c>
      <c r="E2869" s="37">
        <v>30058</v>
      </c>
      <c r="F2869" s="37">
        <v>30058</v>
      </c>
      <c r="G2869" s="37">
        <v>30058</v>
      </c>
      <c r="H2869" s="37">
        <v>30058</v>
      </c>
      <c r="I2869" s="37">
        <v>30058</v>
      </c>
      <c r="J2869" s="37">
        <v>30058</v>
      </c>
      <c r="K2869" s="37">
        <v>30058</v>
      </c>
      <c r="L2869" s="37">
        <v>30058</v>
      </c>
      <c r="M2869" s="37">
        <v>30058</v>
      </c>
      <c r="N2869" s="37">
        <v>30058</v>
      </c>
      <c r="O2869" s="37">
        <v>30058</v>
      </c>
      <c r="P2869" s="37">
        <v>30058</v>
      </c>
      <c r="Q2869" s="37">
        <v>30058</v>
      </c>
      <c r="R2869" s="37">
        <v>30058</v>
      </c>
      <c r="S2869" s="37">
        <v>30058</v>
      </c>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123">
        <v>9851</v>
      </c>
      <c r="I2873" s="123">
        <v>9851</v>
      </c>
      <c r="J2873" s="123">
        <v>9851</v>
      </c>
      <c r="K2873" s="123">
        <v>9851</v>
      </c>
      <c r="L2873" s="123">
        <v>9851</v>
      </c>
      <c r="M2873" s="123">
        <v>9851</v>
      </c>
      <c r="N2873" s="123">
        <v>9851</v>
      </c>
      <c r="O2873" s="123">
        <v>9851</v>
      </c>
      <c r="P2873" s="123">
        <v>9851</v>
      </c>
      <c r="Q2873" s="123">
        <v>9851</v>
      </c>
      <c r="R2873" s="123">
        <v>9851</v>
      </c>
      <c r="S2873" s="37">
        <v>9851</v>
      </c>
    </row>
    <row r="2874" spans="2:19">
      <c r="B2874" s="6">
        <v>2001</v>
      </c>
      <c r="C2874" s="37"/>
      <c r="D2874" s="37"/>
      <c r="E2874" s="37"/>
      <c r="F2874" s="37"/>
      <c r="G2874" s="37"/>
      <c r="H2874" s="123">
        <v>47491</v>
      </c>
      <c r="I2874" s="123">
        <v>47491</v>
      </c>
      <c r="J2874" s="123">
        <v>47491</v>
      </c>
      <c r="K2874" s="123">
        <v>47491</v>
      </c>
      <c r="L2874" s="123">
        <v>47491</v>
      </c>
      <c r="M2874" s="123">
        <v>47491</v>
      </c>
      <c r="N2874" s="123">
        <v>47491</v>
      </c>
      <c r="O2874" s="123">
        <v>47491</v>
      </c>
      <c r="P2874" s="123">
        <v>47491</v>
      </c>
      <c r="Q2874" s="123">
        <v>47491</v>
      </c>
      <c r="R2874" s="123">
        <v>47491</v>
      </c>
      <c r="S2874" s="37">
        <v>47491</v>
      </c>
    </row>
    <row r="2875" spans="2:19">
      <c r="B2875" s="6">
        <v>2000</v>
      </c>
      <c r="C2875" s="37"/>
      <c r="D2875" s="37"/>
      <c r="E2875" s="37"/>
      <c r="F2875" s="37"/>
      <c r="G2875" s="37"/>
      <c r="H2875" s="123">
        <v>0</v>
      </c>
      <c r="I2875" s="123">
        <v>0</v>
      </c>
      <c r="J2875" s="123">
        <v>0</v>
      </c>
      <c r="K2875" s="123">
        <v>0</v>
      </c>
      <c r="L2875" s="123">
        <v>0</v>
      </c>
      <c r="M2875" s="123">
        <v>0</v>
      </c>
      <c r="N2875" s="37"/>
      <c r="O2875" s="37"/>
      <c r="P2875" s="37"/>
      <c r="Q2875" s="37"/>
      <c r="R2875" s="37"/>
      <c r="S2875" s="37"/>
    </row>
    <row r="2876" spans="2:19">
      <c r="B2876" s="6">
        <v>1999</v>
      </c>
      <c r="C2876" s="37"/>
      <c r="D2876" s="37"/>
      <c r="E2876" s="37"/>
      <c r="F2876" s="37"/>
      <c r="G2876" s="37"/>
      <c r="H2876" s="123">
        <v>0</v>
      </c>
      <c r="I2876" s="123">
        <v>0</v>
      </c>
      <c r="J2876" s="123">
        <v>0</v>
      </c>
      <c r="K2876" s="123">
        <v>0</v>
      </c>
      <c r="L2876" s="123">
        <v>0</v>
      </c>
      <c r="M2876" s="123">
        <v>0</v>
      </c>
      <c r="N2876" s="37"/>
      <c r="O2876" s="37"/>
      <c r="P2876" s="37"/>
      <c r="Q2876" s="37"/>
      <c r="R2876" s="37"/>
      <c r="S2876" s="37"/>
    </row>
    <row r="2877" spans="2:19">
      <c r="B2877" s="6">
        <v>1998</v>
      </c>
      <c r="C2877" s="37"/>
      <c r="D2877" s="37"/>
      <c r="E2877" s="37"/>
      <c r="F2877" s="37"/>
      <c r="G2877" s="37"/>
      <c r="H2877" s="123">
        <v>0</v>
      </c>
      <c r="I2877" s="123">
        <v>0</v>
      </c>
      <c r="J2877" s="123">
        <v>0</v>
      </c>
      <c r="K2877" s="123">
        <v>0</v>
      </c>
      <c r="L2877" s="123">
        <v>0</v>
      </c>
      <c r="M2877" s="123">
        <v>0</v>
      </c>
      <c r="N2877" s="37"/>
      <c r="O2877" s="37"/>
      <c r="P2877" s="37"/>
      <c r="Q2877" s="37"/>
      <c r="R2877" s="37"/>
      <c r="S2877" s="37"/>
    </row>
    <row r="2878" spans="2:19">
      <c r="B2878" s="6">
        <v>1997</v>
      </c>
      <c r="C2878" s="37"/>
      <c r="D2878" s="37"/>
      <c r="E2878" s="37"/>
      <c r="F2878" s="37"/>
      <c r="G2878" s="37"/>
      <c r="H2878" s="123">
        <v>0</v>
      </c>
      <c r="I2878" s="123">
        <v>0</v>
      </c>
      <c r="J2878" s="123">
        <v>0</v>
      </c>
      <c r="K2878" s="123">
        <v>0</v>
      </c>
      <c r="L2878" s="123">
        <v>0</v>
      </c>
      <c r="M2878" s="123">
        <v>0</v>
      </c>
      <c r="N2878" s="37"/>
      <c r="O2878" s="37"/>
      <c r="P2878" s="37"/>
      <c r="Q2878" s="37"/>
      <c r="R2878" s="37"/>
      <c r="S2878" s="37"/>
    </row>
    <row r="2879" spans="2:19">
      <c r="B2879" s="6">
        <v>1996</v>
      </c>
      <c r="C2879" s="37"/>
      <c r="D2879" s="37"/>
      <c r="E2879" s="37"/>
      <c r="F2879" s="37"/>
      <c r="G2879" s="37"/>
      <c r="H2879" s="123">
        <v>0</v>
      </c>
      <c r="I2879" s="123">
        <v>0</v>
      </c>
      <c r="J2879" s="123">
        <v>0</v>
      </c>
      <c r="K2879" s="123">
        <v>0</v>
      </c>
      <c r="L2879" s="123">
        <v>0</v>
      </c>
      <c r="M2879" s="123">
        <v>0</v>
      </c>
      <c r="N2879" s="37"/>
      <c r="O2879" s="37"/>
      <c r="P2879" s="37"/>
      <c r="Q2879" s="37"/>
      <c r="R2879" s="37"/>
      <c r="S2879" s="37"/>
    </row>
    <row r="2880" spans="2:19">
      <c r="B2880" s="6">
        <v>1995</v>
      </c>
      <c r="C2880" s="37"/>
      <c r="D2880" s="37"/>
      <c r="E2880" s="37"/>
      <c r="F2880" s="37"/>
      <c r="G2880" s="37"/>
      <c r="H2880" s="123">
        <v>0</v>
      </c>
      <c r="I2880" s="123">
        <v>0</v>
      </c>
      <c r="J2880" s="123">
        <v>0</v>
      </c>
      <c r="K2880" s="123">
        <v>0</v>
      </c>
      <c r="L2880" s="123">
        <v>0</v>
      </c>
      <c r="M2880" s="123">
        <v>0</v>
      </c>
      <c r="N2880" s="37"/>
      <c r="O2880" s="37"/>
      <c r="P2880" s="37"/>
      <c r="Q2880" s="37"/>
      <c r="R2880" s="37"/>
      <c r="S2880" s="37"/>
    </row>
    <row r="2881" spans="2:19">
      <c r="B2881" s="6">
        <v>1994</v>
      </c>
      <c r="C2881" s="37"/>
      <c r="D2881" s="37"/>
      <c r="E2881" s="37"/>
      <c r="F2881" s="37"/>
      <c r="G2881" s="37"/>
      <c r="H2881" s="123">
        <v>0</v>
      </c>
      <c r="I2881" s="123">
        <v>0</v>
      </c>
      <c r="J2881" s="123">
        <v>0</v>
      </c>
      <c r="K2881" s="123">
        <v>0</v>
      </c>
      <c r="L2881" s="123">
        <v>0</v>
      </c>
      <c r="M2881" s="123">
        <v>0</v>
      </c>
      <c r="N2881" s="37"/>
      <c r="O2881" s="37"/>
      <c r="P2881" s="37"/>
      <c r="Q2881" s="37"/>
      <c r="R2881" s="37"/>
      <c r="S2881" s="37"/>
    </row>
    <row r="2882" spans="2:19">
      <c r="B2882" s="6">
        <v>1993</v>
      </c>
      <c r="C2882" s="37"/>
      <c r="D2882" s="37"/>
      <c r="E2882" s="37"/>
      <c r="F2882" s="37"/>
      <c r="G2882" s="37"/>
      <c r="H2882" s="123">
        <v>0</v>
      </c>
      <c r="I2882" s="123">
        <v>0</v>
      </c>
      <c r="J2882" s="123">
        <v>0</v>
      </c>
      <c r="K2882" s="123">
        <v>0</v>
      </c>
      <c r="L2882" s="123">
        <v>0</v>
      </c>
      <c r="M2882" s="123">
        <v>0</v>
      </c>
      <c r="N2882" s="37"/>
      <c r="O2882" s="37"/>
      <c r="P2882" s="37"/>
      <c r="Q2882" s="37"/>
      <c r="R2882" s="37"/>
      <c r="S2882" s="37"/>
    </row>
    <row r="2883" spans="2:19">
      <c r="B2883" s="6">
        <v>1992</v>
      </c>
      <c r="C2883" s="37"/>
      <c r="D2883" s="37"/>
      <c r="E2883" s="37"/>
      <c r="F2883" s="37"/>
      <c r="G2883" s="37"/>
      <c r="H2883" s="123">
        <v>7533</v>
      </c>
      <c r="I2883" s="123">
        <v>7533</v>
      </c>
      <c r="J2883" s="123">
        <v>7533</v>
      </c>
      <c r="K2883" s="123">
        <v>7533</v>
      </c>
      <c r="L2883" s="123">
        <v>7533</v>
      </c>
      <c r="M2883" s="123">
        <v>7533</v>
      </c>
      <c r="N2883" s="123">
        <v>7533</v>
      </c>
      <c r="O2883" s="123">
        <v>7533</v>
      </c>
      <c r="P2883" s="123">
        <v>7533</v>
      </c>
      <c r="Q2883" s="123">
        <v>7533</v>
      </c>
      <c r="R2883" s="123">
        <v>7533</v>
      </c>
      <c r="S2883" s="37">
        <v>7533</v>
      </c>
    </row>
    <row r="2884" spans="2:19">
      <c r="B2884" s="6">
        <v>1991</v>
      </c>
      <c r="C2884" s="37"/>
      <c r="D2884" s="37"/>
      <c r="E2884" s="37"/>
      <c r="F2884" s="37"/>
      <c r="G2884" s="37"/>
      <c r="H2884" s="123">
        <v>15663</v>
      </c>
      <c r="I2884" s="123">
        <v>15663</v>
      </c>
      <c r="J2884" s="123">
        <v>15663</v>
      </c>
      <c r="K2884" s="123">
        <v>15663</v>
      </c>
      <c r="L2884" s="123">
        <v>15663</v>
      </c>
      <c r="M2884" s="123">
        <v>15663</v>
      </c>
      <c r="N2884" s="123">
        <v>15663</v>
      </c>
      <c r="O2884" s="123">
        <v>15663</v>
      </c>
      <c r="P2884" s="123">
        <v>15663</v>
      </c>
      <c r="Q2884" s="123">
        <v>15663</v>
      </c>
      <c r="R2884" s="123">
        <v>15663</v>
      </c>
      <c r="S2884" s="37">
        <v>15663</v>
      </c>
    </row>
    <row r="2885" spans="2:19">
      <c r="B2885" s="6">
        <v>1990</v>
      </c>
      <c r="C2885" s="37"/>
      <c r="D2885" s="37"/>
      <c r="E2885" s="37"/>
      <c r="F2885" s="37"/>
      <c r="G2885" s="37"/>
      <c r="H2885" s="123">
        <v>24949</v>
      </c>
      <c r="I2885" s="123">
        <v>24949</v>
      </c>
      <c r="J2885" s="123">
        <v>24949</v>
      </c>
      <c r="K2885" s="123">
        <v>24949</v>
      </c>
      <c r="L2885" s="123">
        <v>24949</v>
      </c>
      <c r="M2885" s="123">
        <v>24949</v>
      </c>
      <c r="N2885" s="123">
        <v>24949</v>
      </c>
      <c r="O2885" s="123">
        <v>24949</v>
      </c>
      <c r="P2885" s="123">
        <v>24949</v>
      </c>
      <c r="Q2885" s="123">
        <v>24949</v>
      </c>
      <c r="R2885" s="123">
        <v>24949</v>
      </c>
      <c r="S2885" s="37">
        <v>24949</v>
      </c>
    </row>
    <row r="2886" spans="2:19">
      <c r="B2886" s="6">
        <v>1989</v>
      </c>
      <c r="C2886" s="37"/>
      <c r="D2886" s="37"/>
      <c r="E2886" s="37"/>
      <c r="F2886" s="37"/>
      <c r="G2886" s="37"/>
      <c r="H2886" s="123">
        <v>36133</v>
      </c>
      <c r="I2886" s="123">
        <v>36133</v>
      </c>
      <c r="J2886" s="123">
        <v>36133</v>
      </c>
      <c r="K2886" s="123">
        <v>36133</v>
      </c>
      <c r="L2886" s="123">
        <v>36133</v>
      </c>
      <c r="M2886" s="123">
        <v>36133</v>
      </c>
      <c r="N2886" s="123">
        <v>36133</v>
      </c>
      <c r="O2886" s="123">
        <v>36133</v>
      </c>
      <c r="P2886" s="123">
        <v>36133</v>
      </c>
      <c r="Q2886" s="123">
        <v>36133</v>
      </c>
      <c r="R2886" s="123">
        <v>36133</v>
      </c>
      <c r="S2886" s="37">
        <v>36133</v>
      </c>
    </row>
    <row r="2887" spans="2:19">
      <c r="B2887" s="6">
        <v>1988</v>
      </c>
      <c r="C2887" s="37"/>
      <c r="D2887" s="37"/>
      <c r="E2887" s="37"/>
      <c r="F2887" s="37"/>
      <c r="G2887" s="37"/>
      <c r="H2887" s="123">
        <v>0</v>
      </c>
      <c r="I2887" s="123">
        <v>0</v>
      </c>
      <c r="J2887" s="123">
        <v>0</v>
      </c>
      <c r="K2887" s="123">
        <v>0</v>
      </c>
      <c r="L2887" s="123">
        <v>0</v>
      </c>
      <c r="M2887" s="123">
        <v>0</v>
      </c>
      <c r="N2887" s="37"/>
      <c r="O2887" s="37"/>
      <c r="P2887" s="37"/>
      <c r="Q2887" s="37"/>
      <c r="R2887" s="37"/>
      <c r="S2887" s="37"/>
    </row>
    <row r="2888" spans="2:19">
      <c r="B2888" s="6">
        <v>1987</v>
      </c>
      <c r="C2888" s="37"/>
      <c r="D2888" s="37"/>
      <c r="E2888" s="37"/>
      <c r="F2888" s="37"/>
      <c r="G2888" s="37"/>
      <c r="H2888" s="123">
        <v>0</v>
      </c>
      <c r="I2888" s="123">
        <v>0</v>
      </c>
      <c r="J2888" s="123">
        <v>0</v>
      </c>
      <c r="K2888" s="123">
        <v>0</v>
      </c>
      <c r="L2888" s="123">
        <v>0</v>
      </c>
      <c r="M2888" s="123">
        <v>0</v>
      </c>
      <c r="N2888" s="37"/>
      <c r="O2888" s="37"/>
      <c r="P2888" s="37"/>
      <c r="Q2888" s="37"/>
      <c r="R2888" s="37"/>
      <c r="S2888" s="37"/>
    </row>
    <row r="2889" spans="2:19">
      <c r="B2889" s="6">
        <v>1986</v>
      </c>
      <c r="C2889" s="37"/>
      <c r="D2889" s="37"/>
      <c r="E2889" s="37"/>
      <c r="F2889" s="37"/>
      <c r="G2889" s="37"/>
      <c r="H2889" s="123">
        <v>0</v>
      </c>
      <c r="I2889" s="123">
        <v>0</v>
      </c>
      <c r="J2889" s="123">
        <v>0</v>
      </c>
      <c r="K2889" s="123">
        <v>0</v>
      </c>
      <c r="L2889" s="123">
        <v>0</v>
      </c>
      <c r="M2889" s="123">
        <v>0</v>
      </c>
      <c r="N2889" s="37"/>
      <c r="O2889" s="37"/>
      <c r="P2889" s="37"/>
      <c r="Q2889" s="37"/>
      <c r="R2889" s="37"/>
      <c r="S2889" s="37"/>
    </row>
    <row r="2890" spans="2:19">
      <c r="B2890" s="6">
        <v>1985</v>
      </c>
      <c r="C2890" s="37"/>
      <c r="D2890" s="37"/>
      <c r="E2890" s="37"/>
      <c r="F2890" s="37"/>
      <c r="G2890" s="37"/>
      <c r="H2890" s="123">
        <v>0</v>
      </c>
      <c r="I2890" s="123">
        <v>0</v>
      </c>
      <c r="J2890" s="123">
        <v>0</v>
      </c>
      <c r="K2890" s="123">
        <v>0</v>
      </c>
      <c r="L2890" s="123">
        <v>0</v>
      </c>
      <c r="M2890" s="123">
        <v>0</v>
      </c>
      <c r="N2890" s="37"/>
      <c r="O2890" s="37"/>
      <c r="P2890" s="37"/>
      <c r="Q2890" s="37"/>
      <c r="R2890" s="37"/>
      <c r="S2890" s="37"/>
    </row>
    <row r="2891" spans="2:19">
      <c r="B2891" s="6">
        <v>1984</v>
      </c>
      <c r="C2891" s="37"/>
      <c r="D2891" s="37"/>
      <c r="E2891" s="37"/>
      <c r="F2891" s="37"/>
      <c r="G2891" s="37"/>
      <c r="H2891" s="123">
        <v>0</v>
      </c>
      <c r="I2891" s="123">
        <v>0</v>
      </c>
      <c r="J2891" s="123">
        <v>0</v>
      </c>
      <c r="K2891" s="123">
        <v>0</v>
      </c>
      <c r="L2891" s="123">
        <v>0</v>
      </c>
      <c r="M2891" s="123">
        <v>0</v>
      </c>
      <c r="N2891" s="37"/>
      <c r="O2891" s="37"/>
      <c r="P2891" s="37"/>
      <c r="Q2891" s="37"/>
      <c r="R2891" s="37"/>
      <c r="S2891" s="37"/>
    </row>
    <row r="2892" spans="2:19">
      <c r="B2892" s="6">
        <v>1983</v>
      </c>
      <c r="C2892" s="37"/>
      <c r="D2892" s="37"/>
      <c r="E2892" s="37"/>
      <c r="F2892" s="37"/>
      <c r="G2892" s="37"/>
      <c r="H2892" s="123">
        <v>0</v>
      </c>
      <c r="I2892" s="123">
        <v>0</v>
      </c>
      <c r="J2892" s="123">
        <v>0</v>
      </c>
      <c r="K2892" s="123">
        <v>0</v>
      </c>
      <c r="L2892" s="123">
        <v>0</v>
      </c>
      <c r="M2892" s="123">
        <v>0</v>
      </c>
      <c r="N2892" s="37"/>
      <c r="O2892" s="37"/>
      <c r="P2892" s="37"/>
      <c r="Q2892" s="37"/>
      <c r="R2892" s="37"/>
      <c r="S2892" s="37"/>
    </row>
    <row r="2893" spans="2:19">
      <c r="B2893" s="6">
        <v>1982</v>
      </c>
      <c r="C2893" s="37"/>
      <c r="D2893" s="37"/>
      <c r="E2893" s="37"/>
      <c r="F2893" s="37"/>
      <c r="G2893" s="37"/>
      <c r="H2893" s="123">
        <v>0</v>
      </c>
      <c r="I2893" s="123">
        <v>0</v>
      </c>
      <c r="J2893" s="123">
        <v>0</v>
      </c>
      <c r="K2893" s="123">
        <v>0</v>
      </c>
      <c r="L2893" s="123">
        <v>0</v>
      </c>
      <c r="M2893" s="123">
        <v>0</v>
      </c>
      <c r="N2893" s="37"/>
      <c r="O2893" s="37"/>
      <c r="P2893" s="37"/>
      <c r="Q2893" s="37"/>
      <c r="R2893" s="37"/>
      <c r="S2893" s="37"/>
    </row>
    <row r="2894" spans="2:19">
      <c r="B2894" s="6">
        <v>1981</v>
      </c>
      <c r="C2894" s="37"/>
      <c r="D2894" s="37"/>
      <c r="E2894" s="37"/>
      <c r="F2894" s="37"/>
      <c r="G2894" s="37"/>
      <c r="H2894" s="123">
        <v>0</v>
      </c>
      <c r="I2894" s="123">
        <v>0</v>
      </c>
      <c r="J2894" s="123">
        <v>0</v>
      </c>
      <c r="K2894" s="123">
        <v>0</v>
      </c>
      <c r="L2894" s="123">
        <v>0</v>
      </c>
      <c r="M2894" s="123">
        <v>0</v>
      </c>
      <c r="N2894" s="37"/>
      <c r="O2894" s="37"/>
      <c r="P2894" s="37"/>
      <c r="Q2894" s="37"/>
      <c r="R2894" s="37"/>
      <c r="S2894" s="37"/>
    </row>
    <row r="2895" spans="2:19">
      <c r="B2895" s="6">
        <v>1980</v>
      </c>
      <c r="C2895" s="37"/>
      <c r="D2895" s="37"/>
      <c r="E2895" s="37"/>
      <c r="F2895" s="37"/>
      <c r="G2895" s="37"/>
      <c r="H2895" s="123">
        <v>0</v>
      </c>
      <c r="I2895" s="123">
        <v>0</v>
      </c>
      <c r="J2895" s="123">
        <v>0</v>
      </c>
      <c r="K2895" s="123">
        <v>0</v>
      </c>
      <c r="L2895" s="123">
        <v>0</v>
      </c>
      <c r="M2895" s="123">
        <v>0</v>
      </c>
      <c r="N2895" s="37"/>
      <c r="O2895" s="37"/>
      <c r="P2895" s="37"/>
      <c r="Q2895" s="37"/>
      <c r="R2895" s="37"/>
      <c r="S2895" s="37"/>
    </row>
    <row r="2896" spans="2:19">
      <c r="B2896" s="6">
        <v>1979</v>
      </c>
      <c r="C2896" s="37"/>
      <c r="D2896" s="37"/>
      <c r="E2896" s="37"/>
      <c r="F2896" s="37"/>
      <c r="G2896" s="37"/>
      <c r="H2896" s="123">
        <v>0</v>
      </c>
      <c r="I2896" s="123">
        <v>0</v>
      </c>
      <c r="J2896" s="123">
        <v>0</v>
      </c>
      <c r="K2896" s="123">
        <v>0</v>
      </c>
      <c r="L2896" s="123">
        <v>0</v>
      </c>
      <c r="M2896" s="123">
        <v>0</v>
      </c>
      <c r="N2896" s="37"/>
      <c r="O2896" s="37"/>
      <c r="P2896" s="37"/>
      <c r="Q2896" s="37"/>
      <c r="R2896" s="37"/>
      <c r="S2896" s="37"/>
    </row>
    <row r="2897" spans="2:19">
      <c r="B2897" s="6">
        <v>1978</v>
      </c>
      <c r="C2897" s="37"/>
      <c r="D2897" s="37"/>
      <c r="E2897" s="37"/>
      <c r="F2897" s="37"/>
      <c r="G2897" s="37"/>
      <c r="H2897" s="123">
        <v>0</v>
      </c>
      <c r="I2897" s="123">
        <v>0</v>
      </c>
      <c r="J2897" s="123">
        <v>0</v>
      </c>
      <c r="K2897" s="123">
        <v>0</v>
      </c>
      <c r="L2897" s="123">
        <v>0</v>
      </c>
      <c r="M2897" s="123">
        <v>0</v>
      </c>
      <c r="N2897" s="37"/>
      <c r="O2897" s="37"/>
      <c r="P2897" s="37"/>
      <c r="Q2897" s="37"/>
      <c r="R2897" s="37"/>
      <c r="S2897" s="37"/>
    </row>
    <row r="2898" spans="2:19">
      <c r="B2898" s="6">
        <v>1977</v>
      </c>
      <c r="C2898" s="37"/>
      <c r="D2898" s="37"/>
      <c r="E2898" s="37"/>
      <c r="F2898" s="37"/>
      <c r="G2898" s="37"/>
      <c r="H2898" s="123">
        <v>2759</v>
      </c>
      <c r="I2898" s="123">
        <v>2759</v>
      </c>
      <c r="J2898" s="123">
        <v>2759</v>
      </c>
      <c r="K2898" s="123">
        <v>2759</v>
      </c>
      <c r="L2898" s="123">
        <v>2759</v>
      </c>
      <c r="M2898" s="123">
        <v>2759</v>
      </c>
      <c r="N2898" s="123">
        <v>2759</v>
      </c>
      <c r="O2898" s="123">
        <v>2759</v>
      </c>
      <c r="P2898" s="123">
        <v>2759</v>
      </c>
      <c r="Q2898" s="123">
        <v>2759</v>
      </c>
      <c r="R2898" s="123">
        <v>2759</v>
      </c>
      <c r="S2898" s="37">
        <v>2759</v>
      </c>
    </row>
    <row r="2899" spans="2:19">
      <c r="B2899" s="6">
        <v>1976</v>
      </c>
      <c r="C2899" s="37"/>
      <c r="D2899" s="37"/>
      <c r="E2899" s="37"/>
      <c r="F2899" s="37"/>
      <c r="G2899" s="37"/>
      <c r="H2899" s="123">
        <v>0</v>
      </c>
      <c r="I2899" s="123">
        <v>0</v>
      </c>
      <c r="J2899" s="123">
        <v>0</v>
      </c>
      <c r="K2899" s="123">
        <v>0</v>
      </c>
      <c r="L2899" s="123">
        <v>0</v>
      </c>
      <c r="M2899" s="123">
        <v>0</v>
      </c>
      <c r="N2899" s="37"/>
      <c r="O2899" s="37"/>
      <c r="P2899" s="37"/>
      <c r="Q2899" s="37"/>
      <c r="R2899" s="37"/>
      <c r="S2899" s="37"/>
    </row>
    <row r="2900" spans="2:19">
      <c r="B2900" s="6">
        <v>1975</v>
      </c>
      <c r="C2900" s="37"/>
      <c r="D2900" s="37"/>
      <c r="E2900" s="37"/>
      <c r="F2900" s="37"/>
      <c r="G2900" s="37"/>
      <c r="H2900" s="123">
        <v>0</v>
      </c>
      <c r="I2900" s="123">
        <v>0</v>
      </c>
      <c r="J2900" s="123">
        <v>0</v>
      </c>
      <c r="K2900" s="123">
        <v>0</v>
      </c>
      <c r="L2900" s="123">
        <v>0</v>
      </c>
      <c r="M2900" s="123">
        <v>0</v>
      </c>
      <c r="N2900" s="37"/>
      <c r="O2900" s="37"/>
      <c r="P2900" s="37"/>
      <c r="Q2900" s="37"/>
      <c r="R2900" s="37"/>
      <c r="S2900" s="37"/>
    </row>
    <row r="2901" spans="2:19">
      <c r="B2901" s="6">
        <v>1974</v>
      </c>
      <c r="C2901" s="37"/>
      <c r="D2901" s="37"/>
      <c r="E2901" s="37"/>
      <c r="F2901" s="37"/>
      <c r="G2901" s="37"/>
      <c r="H2901" s="123">
        <v>0</v>
      </c>
      <c r="I2901" s="123">
        <v>0</v>
      </c>
      <c r="J2901" s="123">
        <v>0</v>
      </c>
      <c r="K2901" s="123">
        <v>0</v>
      </c>
      <c r="L2901" s="123">
        <v>0</v>
      </c>
      <c r="M2901" s="123">
        <v>0</v>
      </c>
      <c r="N2901" s="37"/>
      <c r="O2901" s="37"/>
      <c r="P2901" s="37"/>
      <c r="Q2901" s="37"/>
      <c r="R2901" s="37"/>
      <c r="S2901" s="37"/>
    </row>
    <row r="2902" spans="2:19">
      <c r="B2902" s="6">
        <v>1973</v>
      </c>
      <c r="C2902" s="37"/>
      <c r="D2902" s="37"/>
      <c r="E2902" s="37"/>
      <c r="F2902" s="37"/>
      <c r="G2902" s="37"/>
      <c r="H2902" s="123">
        <v>0</v>
      </c>
      <c r="I2902" s="123">
        <v>0</v>
      </c>
      <c r="J2902" s="123">
        <v>0</v>
      </c>
      <c r="K2902" s="123">
        <v>0</v>
      </c>
      <c r="L2902" s="123">
        <v>0</v>
      </c>
      <c r="M2902" s="123">
        <v>0</v>
      </c>
      <c r="N2902" s="37"/>
      <c r="O2902" s="37"/>
      <c r="P2902" s="37"/>
      <c r="Q2902" s="37"/>
      <c r="R2902" s="37"/>
      <c r="S2902" s="37"/>
    </row>
    <row r="2903" spans="2:19">
      <c r="B2903" s="6">
        <v>1972</v>
      </c>
      <c r="C2903" s="37"/>
      <c r="D2903" s="37"/>
      <c r="E2903" s="37"/>
      <c r="F2903" s="37"/>
      <c r="G2903" s="37"/>
      <c r="H2903" s="123">
        <v>0</v>
      </c>
      <c r="I2903" s="123">
        <v>0</v>
      </c>
      <c r="J2903" s="123">
        <v>0</v>
      </c>
      <c r="K2903" s="123">
        <v>0</v>
      </c>
      <c r="L2903" s="123">
        <v>0</v>
      </c>
      <c r="M2903" s="123">
        <v>0</v>
      </c>
      <c r="N2903" s="37"/>
      <c r="O2903" s="37"/>
      <c r="P2903" s="37"/>
      <c r="Q2903" s="37"/>
      <c r="R2903" s="37"/>
      <c r="S2903" s="37"/>
    </row>
    <row r="2904" spans="2:19">
      <c r="B2904" s="6">
        <v>1971</v>
      </c>
      <c r="C2904" s="37"/>
      <c r="D2904" s="37"/>
      <c r="E2904" s="37"/>
      <c r="F2904" s="37"/>
      <c r="G2904" s="37"/>
      <c r="H2904" s="123">
        <v>0</v>
      </c>
      <c r="I2904" s="123">
        <v>0</v>
      </c>
      <c r="J2904" s="123">
        <v>0</v>
      </c>
      <c r="K2904" s="123">
        <v>0</v>
      </c>
      <c r="L2904" s="123">
        <v>0</v>
      </c>
      <c r="M2904" s="123">
        <v>0</v>
      </c>
      <c r="N2904" s="37"/>
      <c r="O2904" s="37"/>
      <c r="P2904" s="37"/>
      <c r="Q2904" s="37"/>
      <c r="R2904" s="37"/>
      <c r="S2904" s="37"/>
    </row>
    <row r="2905" spans="2:19">
      <c r="B2905" s="6">
        <v>1970</v>
      </c>
      <c r="C2905" s="37"/>
      <c r="D2905" s="37"/>
      <c r="E2905" s="37"/>
      <c r="F2905" s="37"/>
      <c r="G2905" s="37"/>
      <c r="H2905" s="123">
        <v>0</v>
      </c>
      <c r="I2905" s="123">
        <v>0</v>
      </c>
      <c r="J2905" s="123">
        <v>0</v>
      </c>
      <c r="K2905" s="123">
        <v>0</v>
      </c>
      <c r="L2905" s="123">
        <v>0</v>
      </c>
      <c r="M2905" s="123">
        <v>0</v>
      </c>
      <c r="N2905" s="37"/>
      <c r="O2905" s="37"/>
      <c r="P2905" s="37"/>
      <c r="Q2905" s="37"/>
      <c r="R2905" s="37"/>
      <c r="S2905" s="37"/>
    </row>
    <row r="2906" spans="2:19">
      <c r="B2906" s="6">
        <v>1969</v>
      </c>
      <c r="C2906" s="37"/>
      <c r="D2906" s="37"/>
      <c r="E2906" s="37"/>
      <c r="F2906" s="37"/>
      <c r="G2906" s="37"/>
      <c r="H2906" s="123">
        <v>0</v>
      </c>
      <c r="I2906" s="123">
        <v>0</v>
      </c>
      <c r="J2906" s="123">
        <v>0</v>
      </c>
      <c r="K2906" s="123">
        <v>0</v>
      </c>
      <c r="L2906" s="123">
        <v>0</v>
      </c>
      <c r="M2906" s="123">
        <v>0</v>
      </c>
      <c r="N2906" s="37"/>
      <c r="O2906" s="37"/>
      <c r="P2906" s="37"/>
      <c r="Q2906" s="37"/>
      <c r="R2906" s="37"/>
      <c r="S2906" s="37"/>
    </row>
    <row r="2907" spans="2:19">
      <c r="B2907" s="6">
        <v>1968</v>
      </c>
      <c r="C2907" s="37"/>
      <c r="D2907" s="37"/>
      <c r="E2907" s="37"/>
      <c r="F2907" s="37"/>
      <c r="G2907" s="37"/>
      <c r="H2907" s="123">
        <v>0</v>
      </c>
      <c r="I2907" s="123">
        <v>0</v>
      </c>
      <c r="J2907" s="123">
        <v>0</v>
      </c>
      <c r="K2907" s="123">
        <v>0</v>
      </c>
      <c r="L2907" s="123">
        <v>0</v>
      </c>
      <c r="M2907" s="123">
        <v>0</v>
      </c>
      <c r="N2907" s="37"/>
      <c r="O2907" s="37"/>
      <c r="P2907" s="37"/>
      <c r="Q2907" s="37"/>
      <c r="R2907" s="37"/>
      <c r="S2907" s="37"/>
    </row>
    <row r="2908" spans="2:19">
      <c r="B2908" s="6">
        <v>1967</v>
      </c>
      <c r="C2908" s="37"/>
      <c r="D2908" s="37"/>
      <c r="E2908" s="37"/>
      <c r="F2908" s="37"/>
      <c r="G2908" s="37"/>
      <c r="H2908" s="123">
        <v>0</v>
      </c>
      <c r="I2908" s="123">
        <v>0</v>
      </c>
      <c r="J2908" s="123">
        <v>0</v>
      </c>
      <c r="K2908" s="123">
        <v>0</v>
      </c>
      <c r="L2908" s="123">
        <v>0</v>
      </c>
      <c r="M2908" s="123">
        <v>0</v>
      </c>
      <c r="N2908" s="37"/>
      <c r="O2908" s="37"/>
      <c r="P2908" s="37"/>
      <c r="Q2908" s="37"/>
      <c r="R2908" s="37"/>
      <c r="S2908" s="37"/>
    </row>
    <row r="2909" spans="2:19">
      <c r="B2909" s="6">
        <v>1966</v>
      </c>
      <c r="C2909" s="37"/>
      <c r="D2909" s="37"/>
      <c r="E2909" s="37"/>
      <c r="F2909" s="37"/>
      <c r="G2909" s="37"/>
      <c r="H2909" s="123">
        <v>0</v>
      </c>
      <c r="I2909" s="123">
        <v>0</v>
      </c>
      <c r="J2909" s="123">
        <v>0</v>
      </c>
      <c r="K2909" s="123">
        <v>0</v>
      </c>
      <c r="L2909" s="123">
        <v>0</v>
      </c>
      <c r="M2909" s="123">
        <v>0</v>
      </c>
      <c r="N2909" s="37"/>
      <c r="O2909" s="37"/>
      <c r="P2909" s="37"/>
      <c r="Q2909" s="37"/>
      <c r="R2909" s="37"/>
      <c r="S2909" s="37"/>
    </row>
    <row r="2910" spans="2:19">
      <c r="B2910" s="6">
        <v>1965</v>
      </c>
      <c r="C2910" s="37"/>
      <c r="D2910" s="37"/>
      <c r="E2910" s="37"/>
      <c r="F2910" s="37"/>
      <c r="G2910" s="37"/>
      <c r="H2910" s="123">
        <v>0</v>
      </c>
      <c r="I2910" s="123">
        <v>0</v>
      </c>
      <c r="J2910" s="123">
        <v>0</v>
      </c>
      <c r="K2910" s="123">
        <v>0</v>
      </c>
      <c r="L2910" s="123">
        <v>0</v>
      </c>
      <c r="M2910" s="123">
        <v>0</v>
      </c>
      <c r="N2910" s="37"/>
      <c r="O2910" s="37"/>
      <c r="P2910" s="37"/>
      <c r="Q2910" s="37"/>
      <c r="R2910" s="37"/>
      <c r="S2910" s="37"/>
    </row>
    <row r="2911" spans="2:19">
      <c r="B2911" s="6">
        <v>1964</v>
      </c>
      <c r="C2911" s="37"/>
      <c r="D2911" s="37"/>
      <c r="E2911" s="37"/>
      <c r="F2911" s="37"/>
      <c r="G2911" s="37"/>
      <c r="H2911" s="123">
        <v>0</v>
      </c>
      <c r="I2911" s="123">
        <v>0</v>
      </c>
      <c r="J2911" s="123">
        <v>0</v>
      </c>
      <c r="K2911" s="123">
        <v>0</v>
      </c>
      <c r="L2911" s="123">
        <v>0</v>
      </c>
      <c r="M2911" s="123">
        <v>0</v>
      </c>
      <c r="N2911" s="37"/>
      <c r="O2911" s="37"/>
      <c r="P2911" s="37"/>
      <c r="Q2911" s="37"/>
      <c r="R2911" s="37"/>
      <c r="S2911" s="37"/>
    </row>
    <row r="2912" spans="2:19">
      <c r="B2912" s="6">
        <v>1963</v>
      </c>
      <c r="C2912" s="37"/>
      <c r="D2912" s="37"/>
      <c r="E2912" s="37"/>
      <c r="F2912" s="37"/>
      <c r="G2912" s="37"/>
      <c r="H2912" s="123">
        <v>0</v>
      </c>
      <c r="I2912" s="123">
        <v>0</v>
      </c>
      <c r="J2912" s="123">
        <v>0</v>
      </c>
      <c r="K2912" s="123">
        <v>0</v>
      </c>
      <c r="L2912" s="123">
        <v>0</v>
      </c>
      <c r="M2912" s="123">
        <v>0</v>
      </c>
      <c r="N2912" s="37"/>
      <c r="O2912" s="37"/>
      <c r="P2912" s="37"/>
      <c r="Q2912" s="37"/>
      <c r="R2912" s="37"/>
      <c r="S2912" s="37"/>
    </row>
    <row r="2913" spans="2:19">
      <c r="B2913" s="6">
        <v>1962</v>
      </c>
      <c r="C2913" s="37"/>
      <c r="D2913" s="37"/>
      <c r="E2913" s="37"/>
      <c r="F2913" s="37"/>
      <c r="G2913" s="37"/>
      <c r="H2913" s="123">
        <v>0</v>
      </c>
      <c r="I2913" s="123">
        <v>0</v>
      </c>
      <c r="J2913" s="123">
        <v>0</v>
      </c>
      <c r="K2913" s="123">
        <v>0</v>
      </c>
      <c r="L2913" s="123">
        <v>0</v>
      </c>
      <c r="M2913" s="123">
        <v>0</v>
      </c>
      <c r="N2913" s="37"/>
      <c r="O2913" s="37"/>
      <c r="P2913" s="37"/>
      <c r="Q2913" s="37"/>
      <c r="R2913" s="37"/>
      <c r="S2913" s="37"/>
    </row>
    <row r="2914" spans="2:19">
      <c r="B2914" s="6">
        <v>1961</v>
      </c>
      <c r="C2914" s="37"/>
      <c r="D2914" s="37"/>
      <c r="E2914" s="37"/>
      <c r="F2914" s="37"/>
      <c r="G2914" s="37"/>
      <c r="H2914" s="123">
        <v>0</v>
      </c>
      <c r="I2914" s="123">
        <v>0</v>
      </c>
      <c r="J2914" s="123">
        <v>0</v>
      </c>
      <c r="K2914" s="123">
        <v>0</v>
      </c>
      <c r="L2914" s="123">
        <v>0</v>
      </c>
      <c r="M2914" s="123">
        <v>0</v>
      </c>
      <c r="N2914" s="37"/>
      <c r="O2914" s="37"/>
      <c r="P2914" s="37"/>
      <c r="Q2914" s="37"/>
      <c r="R2914" s="37"/>
      <c r="S2914" s="37"/>
    </row>
    <row r="2915" spans="2:19">
      <c r="B2915" s="6">
        <v>1960</v>
      </c>
      <c r="C2915" s="37"/>
      <c r="D2915" s="37"/>
      <c r="E2915" s="37"/>
      <c r="F2915" s="37"/>
      <c r="G2915" s="37"/>
      <c r="H2915" s="123">
        <v>0</v>
      </c>
      <c r="I2915" s="123">
        <v>0</v>
      </c>
      <c r="J2915" s="123">
        <v>0</v>
      </c>
      <c r="K2915" s="123">
        <v>0</v>
      </c>
      <c r="L2915" s="123">
        <v>0</v>
      </c>
      <c r="M2915" s="123">
        <v>0</v>
      </c>
      <c r="N2915" s="37"/>
      <c r="O2915" s="37"/>
      <c r="P2915" s="37"/>
      <c r="Q2915" s="37"/>
      <c r="R2915" s="37"/>
      <c r="S2915" s="37"/>
    </row>
    <row r="2916" spans="2:19">
      <c r="B2916" s="6">
        <v>1959</v>
      </c>
      <c r="C2916" s="37"/>
      <c r="D2916" s="37"/>
      <c r="E2916" s="37"/>
      <c r="F2916" s="37"/>
      <c r="G2916" s="37"/>
      <c r="H2916" s="123">
        <v>0</v>
      </c>
      <c r="I2916" s="123">
        <v>0</v>
      </c>
      <c r="J2916" s="123">
        <v>0</v>
      </c>
      <c r="K2916" s="123">
        <v>0</v>
      </c>
      <c r="L2916" s="123">
        <v>0</v>
      </c>
      <c r="M2916" s="123">
        <v>0</v>
      </c>
      <c r="N2916" s="37"/>
      <c r="O2916" s="37"/>
      <c r="P2916" s="37"/>
      <c r="Q2916" s="37"/>
      <c r="R2916" s="37"/>
      <c r="S2916" s="37"/>
    </row>
    <row r="2917" spans="2:19">
      <c r="B2917" s="6">
        <v>1958</v>
      </c>
      <c r="C2917" s="37"/>
      <c r="D2917" s="37"/>
      <c r="E2917" s="37"/>
      <c r="F2917" s="37"/>
      <c r="G2917" s="37"/>
      <c r="H2917" s="123">
        <v>0</v>
      </c>
      <c r="I2917" s="123">
        <v>0</v>
      </c>
      <c r="J2917" s="123">
        <v>0</v>
      </c>
      <c r="K2917" s="123">
        <v>0</v>
      </c>
      <c r="L2917" s="123">
        <v>0</v>
      </c>
      <c r="M2917" s="123">
        <v>0</v>
      </c>
      <c r="N2917" s="37"/>
      <c r="O2917" s="37"/>
      <c r="P2917" s="37"/>
      <c r="Q2917" s="37"/>
      <c r="R2917" s="37"/>
      <c r="S2917" s="37"/>
    </row>
    <row r="2918" spans="2:19">
      <c r="B2918" s="6">
        <v>1957</v>
      </c>
      <c r="C2918" s="37"/>
      <c r="D2918" s="37"/>
      <c r="E2918" s="37"/>
      <c r="F2918" s="37"/>
      <c r="G2918" s="37"/>
      <c r="H2918" s="123">
        <v>0</v>
      </c>
      <c r="I2918" s="123">
        <v>0</v>
      </c>
      <c r="J2918" s="123">
        <v>0</v>
      </c>
      <c r="K2918" s="123">
        <v>0</v>
      </c>
      <c r="L2918" s="123">
        <v>0</v>
      </c>
      <c r="M2918" s="123">
        <v>0</v>
      </c>
      <c r="N2918" s="37"/>
      <c r="O2918" s="37"/>
      <c r="P2918" s="37"/>
      <c r="Q2918" s="37"/>
      <c r="R2918" s="37"/>
      <c r="S2918" s="37"/>
    </row>
    <row r="2919" spans="2:19">
      <c r="B2919" s="6">
        <v>1956</v>
      </c>
      <c r="C2919" s="37"/>
      <c r="D2919" s="37"/>
      <c r="E2919" s="37"/>
      <c r="F2919" s="37"/>
      <c r="G2919" s="37"/>
      <c r="H2919" s="123">
        <v>0</v>
      </c>
      <c r="I2919" s="123">
        <v>0</v>
      </c>
      <c r="J2919" s="123">
        <v>0</v>
      </c>
      <c r="K2919" s="123">
        <v>0</v>
      </c>
      <c r="L2919" s="123">
        <v>0</v>
      </c>
      <c r="M2919" s="123">
        <v>0</v>
      </c>
      <c r="N2919" s="37"/>
      <c r="O2919" s="37"/>
      <c r="P2919" s="37"/>
      <c r="Q2919" s="37"/>
      <c r="R2919" s="37"/>
      <c r="S2919" s="37"/>
    </row>
    <row r="2920" spans="2:19">
      <c r="B2920" s="6">
        <v>1955</v>
      </c>
      <c r="C2920" s="37"/>
      <c r="D2920" s="37"/>
      <c r="E2920" s="37"/>
      <c r="F2920" s="37"/>
      <c r="G2920" s="37"/>
      <c r="H2920" s="123">
        <v>0</v>
      </c>
      <c r="I2920" s="123">
        <v>0</v>
      </c>
      <c r="J2920" s="123">
        <v>0</v>
      </c>
      <c r="K2920" s="123">
        <v>0</v>
      </c>
      <c r="L2920" s="123">
        <v>0</v>
      </c>
      <c r="M2920" s="123">
        <v>0</v>
      </c>
      <c r="N2920" s="37"/>
      <c r="O2920" s="37"/>
      <c r="P2920" s="37"/>
      <c r="Q2920" s="37"/>
      <c r="R2920" s="37"/>
      <c r="S2920" s="37"/>
    </row>
    <row r="2921" spans="2:19">
      <c r="B2921" s="6">
        <v>1954</v>
      </c>
      <c r="C2921" s="37"/>
      <c r="D2921" s="37"/>
      <c r="E2921" s="37"/>
      <c r="F2921" s="37"/>
      <c r="G2921" s="37"/>
      <c r="H2921" s="123">
        <v>0</v>
      </c>
      <c r="I2921" s="123">
        <v>0</v>
      </c>
      <c r="J2921" s="123">
        <v>0</v>
      </c>
      <c r="K2921" s="123">
        <v>0</v>
      </c>
      <c r="L2921" s="123">
        <v>0</v>
      </c>
      <c r="M2921" s="123">
        <v>0</v>
      </c>
      <c r="N2921" s="37"/>
      <c r="O2921" s="37"/>
      <c r="P2921" s="37"/>
      <c r="Q2921" s="37"/>
      <c r="R2921" s="37"/>
      <c r="S2921" s="37"/>
    </row>
    <row r="2922" spans="2:19">
      <c r="B2922" s="6">
        <v>1953</v>
      </c>
      <c r="C2922" s="37"/>
      <c r="D2922" s="37"/>
      <c r="E2922" s="37"/>
      <c r="F2922" s="37"/>
      <c r="G2922" s="37"/>
      <c r="H2922" s="123">
        <v>0</v>
      </c>
      <c r="I2922" s="123">
        <v>0</v>
      </c>
      <c r="J2922" s="123">
        <v>0</v>
      </c>
      <c r="K2922" s="123">
        <v>0</v>
      </c>
      <c r="L2922" s="123">
        <v>0</v>
      </c>
      <c r="M2922" s="123">
        <v>0</v>
      </c>
      <c r="N2922" s="37"/>
      <c r="O2922" s="37"/>
      <c r="P2922" s="37"/>
      <c r="Q2922" s="37"/>
      <c r="R2922" s="37"/>
      <c r="S2922" s="37"/>
    </row>
    <row r="2923" spans="2:19">
      <c r="B2923" s="6">
        <v>1952</v>
      </c>
      <c r="C2923" s="37"/>
      <c r="D2923" s="37"/>
      <c r="E2923" s="37"/>
      <c r="F2923" s="37"/>
      <c r="G2923" s="37"/>
      <c r="H2923" s="123">
        <v>0</v>
      </c>
      <c r="I2923" s="123">
        <v>0</v>
      </c>
      <c r="J2923" s="123">
        <v>0</v>
      </c>
      <c r="K2923" s="123">
        <v>0</v>
      </c>
      <c r="L2923" s="123">
        <v>0</v>
      </c>
      <c r="M2923" s="123">
        <v>0</v>
      </c>
      <c r="N2923" s="37"/>
      <c r="O2923" s="37"/>
      <c r="P2923" s="37"/>
      <c r="Q2923" s="37"/>
      <c r="R2923" s="37"/>
      <c r="S2923" s="37"/>
    </row>
    <row r="2924" spans="2:19">
      <c r="B2924" s="6">
        <v>1951</v>
      </c>
      <c r="C2924" s="37"/>
      <c r="D2924" s="37"/>
      <c r="E2924" s="37"/>
      <c r="F2924" s="37"/>
      <c r="G2924" s="37"/>
      <c r="H2924" s="123">
        <v>0</v>
      </c>
      <c r="I2924" s="123">
        <v>0</v>
      </c>
      <c r="J2924" s="123">
        <v>0</v>
      </c>
      <c r="K2924" s="123">
        <v>0</v>
      </c>
      <c r="L2924" s="123">
        <v>0</v>
      </c>
      <c r="M2924" s="123">
        <v>0</v>
      </c>
      <c r="N2924" s="37"/>
      <c r="O2924" s="37"/>
      <c r="P2924" s="37"/>
      <c r="Q2924" s="37"/>
      <c r="R2924" s="37"/>
      <c r="S2924" s="37"/>
    </row>
    <row r="2925" spans="2:19">
      <c r="B2925" s="6">
        <v>1950</v>
      </c>
      <c r="C2925" s="37"/>
      <c r="D2925" s="37"/>
      <c r="E2925" s="37"/>
      <c r="F2925" s="37"/>
      <c r="G2925" s="37"/>
      <c r="H2925" s="123">
        <v>0</v>
      </c>
      <c r="I2925" s="123">
        <v>0</v>
      </c>
      <c r="J2925" s="123">
        <v>0</v>
      </c>
      <c r="K2925" s="123">
        <v>0</v>
      </c>
      <c r="L2925" s="123">
        <v>0</v>
      </c>
      <c r="M2925" s="123">
        <v>0</v>
      </c>
      <c r="N2925" s="37"/>
      <c r="O2925" s="37"/>
      <c r="P2925" s="37"/>
      <c r="Q2925" s="37"/>
      <c r="R2925" s="37"/>
      <c r="S2925" s="37"/>
    </row>
    <row r="2926" spans="2:19">
      <c r="B2926" s="6">
        <v>1949</v>
      </c>
      <c r="C2926" s="37"/>
      <c r="D2926" s="37"/>
      <c r="E2926" s="37"/>
      <c r="F2926" s="37"/>
      <c r="G2926" s="37"/>
      <c r="H2926" s="123">
        <v>0</v>
      </c>
      <c r="I2926" s="123">
        <v>0</v>
      </c>
      <c r="J2926" s="123">
        <v>0</v>
      </c>
      <c r="K2926" s="123">
        <v>0</v>
      </c>
      <c r="L2926" s="123">
        <v>0</v>
      </c>
      <c r="M2926" s="123">
        <v>0</v>
      </c>
      <c r="N2926" s="37"/>
      <c r="O2926" s="37"/>
      <c r="P2926" s="37"/>
      <c r="Q2926" s="37"/>
      <c r="R2926" s="37"/>
      <c r="S2926" s="37"/>
    </row>
    <row r="2927" spans="2:19">
      <c r="B2927" s="6">
        <v>1948</v>
      </c>
      <c r="C2927" s="37"/>
      <c r="D2927" s="37"/>
      <c r="E2927" s="37"/>
      <c r="F2927" s="37"/>
      <c r="G2927" s="37"/>
      <c r="H2927" s="123">
        <v>0</v>
      </c>
      <c r="I2927" s="123">
        <v>0</v>
      </c>
      <c r="J2927" s="123">
        <v>0</v>
      </c>
      <c r="K2927" s="123">
        <v>0</v>
      </c>
      <c r="L2927" s="123">
        <v>0</v>
      </c>
      <c r="M2927" s="123">
        <v>0</v>
      </c>
      <c r="N2927" s="37"/>
      <c r="O2927" s="37"/>
      <c r="P2927" s="37"/>
      <c r="Q2927" s="37"/>
      <c r="R2927" s="37"/>
      <c r="S2927" s="37"/>
    </row>
    <row r="2928" spans="2:19">
      <c r="B2928" s="6">
        <v>1947</v>
      </c>
      <c r="C2928" s="37"/>
      <c r="D2928" s="37"/>
      <c r="E2928" s="37"/>
      <c r="F2928" s="37"/>
      <c r="G2928" s="37"/>
      <c r="H2928" s="123">
        <v>0</v>
      </c>
      <c r="I2928" s="123">
        <v>0</v>
      </c>
      <c r="J2928" s="123">
        <v>0</v>
      </c>
      <c r="K2928" s="123">
        <v>0</v>
      </c>
      <c r="L2928" s="123">
        <v>0</v>
      </c>
      <c r="M2928" s="123">
        <v>0</v>
      </c>
      <c r="N2928" s="37"/>
      <c r="O2928" s="37"/>
      <c r="P2928" s="37"/>
      <c r="Q2928" s="37"/>
      <c r="R2928" s="37"/>
      <c r="S2928" s="37"/>
    </row>
    <row r="2929" spans="2:19">
      <c r="B2929" s="6">
        <v>1946</v>
      </c>
      <c r="C2929" s="37"/>
      <c r="D2929" s="37"/>
      <c r="E2929" s="37"/>
      <c r="F2929" s="37"/>
      <c r="G2929" s="37"/>
      <c r="H2929" s="123">
        <v>0</v>
      </c>
      <c r="I2929" s="123">
        <v>0</v>
      </c>
      <c r="J2929" s="123">
        <v>0</v>
      </c>
      <c r="K2929" s="123">
        <v>0</v>
      </c>
      <c r="L2929" s="123">
        <v>0</v>
      </c>
      <c r="M2929" s="123">
        <v>0</v>
      </c>
      <c r="N2929" s="37"/>
      <c r="O2929" s="37"/>
      <c r="P2929" s="37"/>
      <c r="Q2929" s="37"/>
      <c r="R2929" s="37"/>
      <c r="S2929" s="37"/>
    </row>
    <row r="2930" spans="2:19">
      <c r="B2930" s="6">
        <v>1945</v>
      </c>
      <c r="C2930" s="37"/>
      <c r="D2930" s="37"/>
      <c r="E2930" s="37"/>
      <c r="F2930" s="37"/>
      <c r="G2930" s="37"/>
      <c r="H2930" s="123">
        <v>0</v>
      </c>
      <c r="I2930" s="123">
        <v>0</v>
      </c>
      <c r="J2930" s="123">
        <v>0</v>
      </c>
      <c r="K2930" s="123">
        <v>0</v>
      </c>
      <c r="L2930" s="123">
        <v>0</v>
      </c>
      <c r="M2930" s="123">
        <v>0</v>
      </c>
      <c r="N2930" s="37"/>
      <c r="O2930" s="37"/>
      <c r="P2930" s="37"/>
      <c r="Q2930" s="37"/>
      <c r="R2930" s="37"/>
      <c r="S2930" s="37"/>
    </row>
    <row r="2931" spans="2:19">
      <c r="B2931" s="6">
        <v>1944</v>
      </c>
      <c r="C2931" s="37"/>
      <c r="D2931" s="37"/>
      <c r="E2931" s="37"/>
      <c r="F2931" s="37"/>
      <c r="G2931" s="37"/>
      <c r="H2931" s="123">
        <v>0</v>
      </c>
      <c r="I2931" s="123">
        <v>0</v>
      </c>
      <c r="J2931" s="123">
        <v>0</v>
      </c>
      <c r="K2931" s="123">
        <v>0</v>
      </c>
      <c r="L2931" s="123">
        <v>0</v>
      </c>
      <c r="M2931" s="123">
        <v>0</v>
      </c>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30058</v>
      </c>
      <c r="D2946" s="8">
        <f>SUM(D2868:D2945)</f>
        <v>30058</v>
      </c>
      <c r="E2946" s="8">
        <f>SUM(E2867:E2945)</f>
        <v>150735.93</v>
      </c>
      <c r="F2946" s="8">
        <f>SUM(F2866:F2945)</f>
        <v>169259.55</v>
      </c>
      <c r="G2946" s="8">
        <f>SUM(G2865:G2945)</f>
        <v>169259.55</v>
      </c>
      <c r="H2946" s="8">
        <f>SUM(H2859:H2945)</f>
        <v>313638.55</v>
      </c>
      <c r="I2946" s="8">
        <f>SUM(I2859:I2945)</f>
        <v>313638.55</v>
      </c>
      <c r="J2946" s="8">
        <f t="shared" ref="J2946" si="57">SUM(J2859:J2945)</f>
        <v>313638.55</v>
      </c>
      <c r="K2946" s="8">
        <f>SUM(K2859:K2945)</f>
        <v>313638.55</v>
      </c>
      <c r="L2946" s="8">
        <f t="shared" ref="L2946" si="58">SUM(L2859:L2945)</f>
        <v>313638.55</v>
      </c>
      <c r="M2946" s="11">
        <f>SUM(M2859:M2945)</f>
        <v>313638.55</v>
      </c>
      <c r="N2946" s="11">
        <f>SUM(N2854:N2945)</f>
        <v>313638.55</v>
      </c>
      <c r="O2946" s="11">
        <f>SUM(O2854:O2945)</f>
        <v>313638.55</v>
      </c>
      <c r="P2946" s="11">
        <f>SUM(P2854:P2945)</f>
        <v>313638.55</v>
      </c>
      <c r="Q2946" s="11">
        <f>SUM(Q2854:Q2945)</f>
        <v>313638.55</v>
      </c>
      <c r="R2946" s="11">
        <f>SUM(R2853:R2945)</f>
        <v>313638.55</v>
      </c>
      <c r="S2946" s="11">
        <f>SUM(S2853:S2945)</f>
        <v>313638.55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205654.42</v>
      </c>
    </row>
    <row r="2949" spans="1:19">
      <c r="A2949" s="38"/>
      <c r="B2949" s="6">
        <v>2021</v>
      </c>
      <c r="C2949" s="36"/>
      <c r="D2949" s="36"/>
      <c r="E2949" s="36"/>
      <c r="F2949" s="36"/>
      <c r="G2949" s="36"/>
      <c r="H2949" s="36"/>
      <c r="I2949" s="36"/>
      <c r="J2949" s="36"/>
      <c r="K2949" s="36"/>
      <c r="L2949" s="36"/>
      <c r="M2949" s="36"/>
      <c r="N2949" s="36"/>
      <c r="O2949" s="36"/>
      <c r="P2949" s="36"/>
      <c r="Q2949" s="36"/>
      <c r="R2949" s="37">
        <v>130045</v>
      </c>
      <c r="S2949" s="37">
        <v>130045</v>
      </c>
    </row>
    <row r="2950" spans="1:19">
      <c r="B2950" s="6">
        <v>2020</v>
      </c>
      <c r="C2950" s="36"/>
      <c r="D2950" s="36"/>
      <c r="E2950" s="36"/>
      <c r="F2950" s="36"/>
      <c r="G2950" s="36"/>
      <c r="H2950" s="36"/>
      <c r="I2950" s="36"/>
      <c r="J2950" s="36"/>
      <c r="K2950" s="36"/>
      <c r="L2950" s="36"/>
      <c r="M2950" s="36"/>
      <c r="N2950" s="36"/>
      <c r="O2950" s="36"/>
      <c r="P2950" s="36"/>
      <c r="Q2950" s="37">
        <v>164212</v>
      </c>
      <c r="R2950" s="37">
        <v>164212</v>
      </c>
      <c r="S2950" s="37">
        <v>164212</v>
      </c>
    </row>
    <row r="2951" spans="1:19">
      <c r="A2951" s="40"/>
      <c r="B2951" s="6">
        <v>2019</v>
      </c>
      <c r="C2951" s="36"/>
      <c r="D2951" s="36"/>
      <c r="E2951" s="36"/>
      <c r="F2951" s="36"/>
      <c r="G2951" s="36"/>
      <c r="H2951" s="36"/>
      <c r="I2951" s="36"/>
      <c r="J2951" s="36"/>
      <c r="K2951" s="36"/>
      <c r="L2951" s="36"/>
      <c r="M2951" s="36"/>
      <c r="N2951" s="36"/>
      <c r="O2951" s="36"/>
      <c r="P2951" s="37">
        <v>138670</v>
      </c>
      <c r="Q2951" s="37">
        <v>138670</v>
      </c>
      <c r="R2951" s="37">
        <v>138670</v>
      </c>
      <c r="S2951" s="37">
        <v>138670</v>
      </c>
    </row>
    <row r="2952" spans="1:19">
      <c r="A2952" s="40"/>
      <c r="B2952" s="6">
        <v>2018</v>
      </c>
      <c r="C2952" s="36"/>
      <c r="D2952" s="36"/>
      <c r="E2952" s="36"/>
      <c r="F2952" s="36"/>
      <c r="G2952" s="36"/>
      <c r="H2952" s="36"/>
      <c r="I2952" s="36"/>
      <c r="J2952" s="36"/>
      <c r="K2952" s="36"/>
      <c r="L2952" s="36"/>
      <c r="M2952" s="36"/>
      <c r="N2952" s="36"/>
      <c r="O2952" s="37">
        <v>140039</v>
      </c>
      <c r="P2952" s="37">
        <v>140039</v>
      </c>
      <c r="Q2952" s="37">
        <v>140039</v>
      </c>
      <c r="R2952" s="37">
        <v>140039</v>
      </c>
      <c r="S2952" s="37">
        <v>140039</v>
      </c>
    </row>
    <row r="2953" spans="1:19">
      <c r="A2953" s="40"/>
      <c r="B2953" s="6">
        <v>2017</v>
      </c>
      <c r="C2953" s="36"/>
      <c r="D2953" s="36"/>
      <c r="E2953" s="36"/>
      <c r="F2953" s="36"/>
      <c r="G2953" s="36"/>
      <c r="H2953" s="36"/>
      <c r="I2953" s="36"/>
      <c r="J2953" s="36"/>
      <c r="K2953" s="36"/>
      <c r="L2953" s="36"/>
      <c r="M2953" s="36"/>
      <c r="N2953" s="37">
        <v>58905</v>
      </c>
      <c r="O2953" s="37">
        <v>58905</v>
      </c>
      <c r="P2953" s="37">
        <v>58905</v>
      </c>
      <c r="Q2953" s="37">
        <v>58905</v>
      </c>
      <c r="R2953" s="37">
        <v>58905</v>
      </c>
      <c r="S2953" s="37">
        <v>58905</v>
      </c>
    </row>
    <row r="2954" spans="1:19">
      <c r="B2954" s="6">
        <v>2016</v>
      </c>
      <c r="C2954" s="36"/>
      <c r="D2954" s="36"/>
      <c r="E2954" s="36"/>
      <c r="F2954" s="36"/>
      <c r="G2954" s="36"/>
      <c r="H2954" s="36"/>
      <c r="I2954" s="36"/>
      <c r="J2954" s="36"/>
      <c r="K2954" s="36"/>
      <c r="L2954" s="36"/>
      <c r="M2954" s="37">
        <v>172956.09</v>
      </c>
      <c r="N2954" s="37">
        <v>172956.09</v>
      </c>
      <c r="O2954" s="37">
        <v>172956.09</v>
      </c>
      <c r="P2954" s="37">
        <v>172956.09</v>
      </c>
      <c r="Q2954" s="37">
        <v>172956.09</v>
      </c>
      <c r="R2954" s="37">
        <v>172956.09</v>
      </c>
      <c r="S2954" s="37">
        <v>172956.09</v>
      </c>
    </row>
    <row r="2955" spans="1:19">
      <c r="B2955" s="6">
        <v>2015</v>
      </c>
      <c r="C2955" s="36"/>
      <c r="D2955" s="36"/>
      <c r="E2955" s="36"/>
      <c r="F2955" s="36"/>
      <c r="G2955" s="36"/>
      <c r="H2955" s="36"/>
      <c r="I2955" s="36"/>
      <c r="J2955" s="36"/>
      <c r="K2955" s="36"/>
      <c r="L2955" s="37">
        <v>148196.60999999999</v>
      </c>
      <c r="M2955" s="37">
        <v>148196.60999999999</v>
      </c>
      <c r="N2955" s="37">
        <v>148196.60999999999</v>
      </c>
      <c r="O2955" s="37">
        <v>148196.60999999999</v>
      </c>
      <c r="P2955" s="37">
        <v>148196.60999999999</v>
      </c>
      <c r="Q2955" s="37">
        <v>148196.60999999999</v>
      </c>
      <c r="R2955" s="37">
        <v>148196.60999999999</v>
      </c>
      <c r="S2955" s="37">
        <v>148196.60999999999</v>
      </c>
    </row>
    <row r="2956" spans="1:19">
      <c r="B2956" s="6">
        <v>2014</v>
      </c>
      <c r="C2956" s="36"/>
      <c r="D2956" s="36"/>
      <c r="E2956" s="36"/>
      <c r="F2956" s="36"/>
      <c r="G2956" s="36"/>
      <c r="H2956" s="36"/>
      <c r="I2956" s="36"/>
      <c r="J2956" s="36"/>
      <c r="K2956" s="37">
        <v>144639.34</v>
      </c>
      <c r="L2956" s="37">
        <v>144639.34</v>
      </c>
      <c r="M2956" s="37">
        <v>144639.34</v>
      </c>
      <c r="N2956" s="37">
        <v>144639.34</v>
      </c>
      <c r="O2956" s="37">
        <v>144639.34</v>
      </c>
      <c r="P2956" s="37">
        <v>144639.34</v>
      </c>
      <c r="Q2956" s="37">
        <v>144639.34</v>
      </c>
      <c r="R2956" s="37">
        <v>144639.34</v>
      </c>
      <c r="S2956" s="37">
        <v>144639.34</v>
      </c>
    </row>
    <row r="2957" spans="1:19">
      <c r="B2957" s="6">
        <v>2013</v>
      </c>
      <c r="C2957" s="36"/>
      <c r="D2957" s="36"/>
      <c r="E2957" s="36"/>
      <c r="F2957" s="36"/>
      <c r="G2957" s="36"/>
      <c r="H2957" s="36"/>
      <c r="I2957" s="36"/>
      <c r="J2957" s="37">
        <v>64804.78</v>
      </c>
      <c r="K2957" s="37">
        <v>64804.78</v>
      </c>
      <c r="L2957" s="37">
        <v>64804.78</v>
      </c>
      <c r="M2957" s="37">
        <v>64804.78</v>
      </c>
      <c r="N2957" s="37">
        <v>64804.78</v>
      </c>
      <c r="O2957" s="37">
        <v>64804.78</v>
      </c>
      <c r="P2957" s="37">
        <v>64804.78</v>
      </c>
      <c r="Q2957" s="37">
        <v>64804.78</v>
      </c>
      <c r="R2957" s="37">
        <v>64804.78</v>
      </c>
      <c r="S2957" s="37">
        <v>64804.78</v>
      </c>
    </row>
    <row r="2958" spans="1:19">
      <c r="B2958" s="6">
        <v>2012</v>
      </c>
      <c r="C2958" s="36"/>
      <c r="D2958" s="36"/>
      <c r="E2958" s="36"/>
      <c r="F2958" s="36"/>
      <c r="G2958" s="36"/>
      <c r="H2958" s="36"/>
      <c r="I2958" s="37">
        <v>69496.039999999994</v>
      </c>
      <c r="J2958" s="37">
        <v>69496.039999999994</v>
      </c>
      <c r="K2958" s="37">
        <v>69496.039999999994</v>
      </c>
      <c r="L2958" s="37">
        <v>69496.039999999994</v>
      </c>
      <c r="M2958" s="37">
        <v>69496.039999999994</v>
      </c>
      <c r="N2958" s="37">
        <v>69496.039999999994</v>
      </c>
      <c r="O2958" s="37">
        <v>69496.039999999994</v>
      </c>
      <c r="P2958" s="37">
        <v>69496.039999999994</v>
      </c>
      <c r="Q2958" s="37">
        <v>69496.039999999994</v>
      </c>
      <c r="R2958" s="37">
        <v>69496.039999999994</v>
      </c>
      <c r="S2958" s="37">
        <v>69496.039999999994</v>
      </c>
    </row>
    <row r="2959" spans="1:19">
      <c r="B2959" s="6">
        <v>2011</v>
      </c>
      <c r="C2959" s="36"/>
      <c r="D2959" s="36"/>
      <c r="E2959" s="36"/>
      <c r="F2959" s="36"/>
      <c r="G2959" s="36"/>
      <c r="H2959" s="37">
        <v>164717.01999999999</v>
      </c>
      <c r="I2959" s="37">
        <v>164717.01999999999</v>
      </c>
      <c r="J2959" s="37">
        <v>164717.01999999999</v>
      </c>
      <c r="K2959" s="37">
        <v>164717.01999999999</v>
      </c>
      <c r="L2959" s="37">
        <v>164717.01999999999</v>
      </c>
      <c r="M2959" s="37">
        <v>164717.01999999999</v>
      </c>
      <c r="N2959" s="37">
        <v>164717.01999999999</v>
      </c>
      <c r="O2959" s="37">
        <v>164717.01999999999</v>
      </c>
      <c r="P2959" s="37">
        <v>164717.01999999999</v>
      </c>
      <c r="Q2959" s="37">
        <v>164717.01999999999</v>
      </c>
      <c r="R2959" s="37">
        <v>164717.01999999999</v>
      </c>
      <c r="S2959" s="37">
        <v>164717.01999999999</v>
      </c>
    </row>
    <row r="2960" spans="1:19">
      <c r="B2960" s="6">
        <v>2010</v>
      </c>
      <c r="C2960" s="36"/>
      <c r="D2960" s="36"/>
      <c r="E2960" s="36"/>
      <c r="F2960" s="36"/>
      <c r="G2960" s="37">
        <v>118100.2</v>
      </c>
      <c r="H2960" s="37">
        <v>135324.62</v>
      </c>
      <c r="I2960" s="37">
        <v>135324.62</v>
      </c>
      <c r="J2960" s="37">
        <v>135324.62</v>
      </c>
      <c r="K2960" s="37">
        <v>135324.62</v>
      </c>
      <c r="L2960" s="37">
        <v>135324.62</v>
      </c>
      <c r="M2960" s="37">
        <v>136385.62</v>
      </c>
      <c r="N2960" s="37">
        <v>136385.62</v>
      </c>
      <c r="O2960" s="37">
        <v>136385.62</v>
      </c>
      <c r="P2960" s="37">
        <v>136385.62</v>
      </c>
      <c r="Q2960" s="37">
        <v>136385.62</v>
      </c>
      <c r="R2960" s="37">
        <v>136385.62</v>
      </c>
      <c r="S2960" s="37">
        <v>136385.62</v>
      </c>
    </row>
    <row r="2961" spans="2:19">
      <c r="B2961" s="6">
        <v>2009</v>
      </c>
      <c r="C2961" s="36"/>
      <c r="D2961" s="36"/>
      <c r="E2961" s="36"/>
      <c r="F2961" s="37">
        <v>93868.03</v>
      </c>
      <c r="G2961" s="37">
        <v>93868.03</v>
      </c>
      <c r="H2961" s="37">
        <v>118141.61</v>
      </c>
      <c r="I2961" s="37">
        <v>118141.61</v>
      </c>
      <c r="J2961" s="37">
        <v>118141.61</v>
      </c>
      <c r="K2961" s="37">
        <v>118141.61</v>
      </c>
      <c r="L2961" s="37">
        <v>118141.61</v>
      </c>
      <c r="M2961" s="37">
        <v>121085.61</v>
      </c>
      <c r="N2961" s="37">
        <v>121085.61</v>
      </c>
      <c r="O2961" s="37">
        <v>121085.61</v>
      </c>
      <c r="P2961" s="37">
        <v>121085.61</v>
      </c>
      <c r="Q2961" s="37">
        <v>121085.61</v>
      </c>
      <c r="R2961" s="37">
        <v>121085.61</v>
      </c>
      <c r="S2961" s="37">
        <v>121085.61</v>
      </c>
    </row>
    <row r="2962" spans="2:19">
      <c r="B2962" s="6">
        <v>2008</v>
      </c>
      <c r="C2962" s="36"/>
      <c r="D2962" s="36"/>
      <c r="E2962" s="37">
        <v>66911</v>
      </c>
      <c r="F2962" s="37">
        <v>66911</v>
      </c>
      <c r="G2962" s="37">
        <v>66911</v>
      </c>
      <c r="H2962" s="37">
        <v>66911</v>
      </c>
      <c r="I2962" s="37">
        <v>66911</v>
      </c>
      <c r="J2962" s="37">
        <v>66911</v>
      </c>
      <c r="K2962" s="37">
        <v>66911</v>
      </c>
      <c r="L2962" s="37">
        <v>66911</v>
      </c>
      <c r="M2962" s="37">
        <v>68239</v>
      </c>
      <c r="N2962" s="37">
        <v>68239</v>
      </c>
      <c r="O2962" s="37">
        <v>68239</v>
      </c>
      <c r="P2962" s="37">
        <v>68239</v>
      </c>
      <c r="Q2962" s="37">
        <v>68239</v>
      </c>
      <c r="R2962" s="37">
        <v>68239</v>
      </c>
      <c r="S2962" s="37">
        <v>68239</v>
      </c>
    </row>
    <row r="2963" spans="2:19">
      <c r="B2963" s="6">
        <v>2007</v>
      </c>
      <c r="C2963" s="36"/>
      <c r="D2963" s="37">
        <v>66419</v>
      </c>
      <c r="E2963" s="37">
        <v>66419</v>
      </c>
      <c r="F2963" s="37">
        <v>66419</v>
      </c>
      <c r="G2963" s="37">
        <v>66419</v>
      </c>
      <c r="H2963" s="37">
        <v>66419</v>
      </c>
      <c r="I2963" s="37">
        <v>66419</v>
      </c>
      <c r="J2963" s="37">
        <v>66419</v>
      </c>
      <c r="K2963" s="37">
        <v>66419</v>
      </c>
      <c r="L2963" s="37">
        <v>66419</v>
      </c>
      <c r="M2963" s="37">
        <v>77464</v>
      </c>
      <c r="N2963" s="37">
        <v>77464</v>
      </c>
      <c r="O2963" s="37">
        <v>77464</v>
      </c>
      <c r="P2963" s="37">
        <v>77464</v>
      </c>
      <c r="Q2963" s="37">
        <v>77464</v>
      </c>
      <c r="R2963" s="37">
        <v>77464</v>
      </c>
      <c r="S2963" s="37">
        <v>77464</v>
      </c>
    </row>
    <row r="2964" spans="2:19">
      <c r="B2964" s="6">
        <v>2006</v>
      </c>
      <c r="C2964" s="123">
        <v>160183</v>
      </c>
      <c r="D2964" s="123">
        <v>160183</v>
      </c>
      <c r="E2964" s="123">
        <v>160183</v>
      </c>
      <c r="F2964" s="123">
        <v>160183</v>
      </c>
      <c r="G2964" s="123">
        <v>160183</v>
      </c>
      <c r="H2964" s="123">
        <v>160183</v>
      </c>
      <c r="I2964" s="123">
        <v>160183</v>
      </c>
      <c r="J2964" s="123">
        <v>160183</v>
      </c>
      <c r="K2964" s="123">
        <v>160183</v>
      </c>
      <c r="L2964" s="123">
        <v>160183</v>
      </c>
      <c r="M2964" s="123">
        <v>166774</v>
      </c>
      <c r="N2964" s="123">
        <v>166774</v>
      </c>
      <c r="O2964" s="123">
        <v>166774</v>
      </c>
      <c r="P2964" s="123">
        <v>166774</v>
      </c>
      <c r="Q2964" s="123">
        <v>166774</v>
      </c>
      <c r="R2964" s="123">
        <v>166774</v>
      </c>
      <c r="S2964" s="37">
        <v>166774</v>
      </c>
    </row>
    <row r="2965" spans="2:19">
      <c r="B2965" s="6">
        <v>2005</v>
      </c>
      <c r="C2965" s="123">
        <v>94694</v>
      </c>
      <c r="D2965" s="123">
        <v>94694</v>
      </c>
      <c r="E2965" s="123">
        <v>94694</v>
      </c>
      <c r="F2965" s="123">
        <v>94694</v>
      </c>
      <c r="G2965" s="123">
        <v>94694</v>
      </c>
      <c r="H2965" s="123">
        <v>94694</v>
      </c>
      <c r="I2965" s="123">
        <v>94694</v>
      </c>
      <c r="J2965" s="123">
        <v>94694</v>
      </c>
      <c r="K2965" s="123">
        <v>94694</v>
      </c>
      <c r="L2965" s="123">
        <v>94694</v>
      </c>
      <c r="M2965" s="123">
        <v>102009</v>
      </c>
      <c r="N2965" s="123">
        <v>102009</v>
      </c>
      <c r="O2965" s="123">
        <v>102009</v>
      </c>
      <c r="P2965" s="123">
        <v>102009</v>
      </c>
      <c r="Q2965" s="123">
        <v>102009</v>
      </c>
      <c r="R2965" s="123">
        <v>102009</v>
      </c>
      <c r="S2965" s="37">
        <v>102009</v>
      </c>
    </row>
    <row r="2966" spans="2:19">
      <c r="B2966" s="6">
        <v>2004</v>
      </c>
      <c r="C2966" s="123">
        <v>113348.86</v>
      </c>
      <c r="D2966" s="123">
        <v>113348.86</v>
      </c>
      <c r="E2966" s="123">
        <v>113348.86</v>
      </c>
      <c r="F2966" s="123">
        <v>113348.86</v>
      </c>
      <c r="G2966" s="123">
        <v>113348.86</v>
      </c>
      <c r="H2966" s="123">
        <v>113348.86</v>
      </c>
      <c r="I2966" s="123">
        <v>113348.86</v>
      </c>
      <c r="J2966" s="123">
        <v>113348.86</v>
      </c>
      <c r="K2966" s="123">
        <v>113348.86</v>
      </c>
      <c r="L2966" s="123">
        <v>113348.86</v>
      </c>
      <c r="M2966" s="123">
        <v>113794.86</v>
      </c>
      <c r="N2966" s="123">
        <v>113794.86</v>
      </c>
      <c r="O2966" s="123">
        <v>113794.86</v>
      </c>
      <c r="P2966" s="123">
        <v>113794.86</v>
      </c>
      <c r="Q2966" s="123">
        <v>113794.86</v>
      </c>
      <c r="R2966" s="123">
        <v>113794.86</v>
      </c>
      <c r="S2966" s="37">
        <v>113794.86</v>
      </c>
    </row>
    <row r="2967" spans="2:19">
      <c r="B2967" s="6">
        <v>2003</v>
      </c>
      <c r="C2967" s="123">
        <v>93333.92</v>
      </c>
      <c r="D2967" s="123">
        <v>93333.92</v>
      </c>
      <c r="E2967" s="123">
        <v>93333.92</v>
      </c>
      <c r="F2967" s="123">
        <v>93333.92</v>
      </c>
      <c r="G2967" s="123">
        <v>93333.92</v>
      </c>
      <c r="H2967" s="123">
        <v>93333.92</v>
      </c>
      <c r="I2967" s="123">
        <v>93333.92</v>
      </c>
      <c r="J2967" s="123">
        <v>93333.92</v>
      </c>
      <c r="K2967" s="123">
        <v>93333.92</v>
      </c>
      <c r="L2967" s="123">
        <v>93333.92</v>
      </c>
      <c r="M2967" s="123">
        <v>93732.92</v>
      </c>
      <c r="N2967" s="123">
        <v>93732.92</v>
      </c>
      <c r="O2967" s="123">
        <v>93732.92</v>
      </c>
      <c r="P2967" s="123">
        <v>93732.92</v>
      </c>
      <c r="Q2967" s="123">
        <v>93732.92</v>
      </c>
      <c r="R2967" s="123">
        <v>93732.92</v>
      </c>
      <c r="S2967" s="37">
        <v>93732.92</v>
      </c>
    </row>
    <row r="2968" spans="2:19">
      <c r="B2968" s="6">
        <v>2002</v>
      </c>
      <c r="C2968" s="123">
        <v>103256</v>
      </c>
      <c r="D2968" s="123">
        <v>103256</v>
      </c>
      <c r="E2968" s="123">
        <v>103256</v>
      </c>
      <c r="F2968" s="123">
        <v>103256</v>
      </c>
      <c r="G2968" s="123">
        <v>103256</v>
      </c>
      <c r="H2968" s="123">
        <v>103256</v>
      </c>
      <c r="I2968" s="123">
        <v>103256</v>
      </c>
      <c r="J2968" s="123">
        <v>103256</v>
      </c>
      <c r="K2968" s="123">
        <v>103256</v>
      </c>
      <c r="L2968" s="123">
        <v>103256</v>
      </c>
      <c r="M2968" s="123">
        <v>104770</v>
      </c>
      <c r="N2968" s="123">
        <v>104770</v>
      </c>
      <c r="O2968" s="123">
        <v>104770</v>
      </c>
      <c r="P2968" s="123">
        <v>104770</v>
      </c>
      <c r="Q2968" s="123">
        <v>104770</v>
      </c>
      <c r="R2968" s="123">
        <v>104770</v>
      </c>
      <c r="S2968" s="37">
        <v>104770</v>
      </c>
    </row>
    <row r="2969" spans="2:19">
      <c r="B2969" s="6">
        <v>2001</v>
      </c>
      <c r="C2969" s="123">
        <v>119339</v>
      </c>
      <c r="D2969" s="123">
        <v>119339</v>
      </c>
      <c r="E2969" s="123">
        <v>119339</v>
      </c>
      <c r="F2969" s="123">
        <v>119339</v>
      </c>
      <c r="G2969" s="123">
        <v>119339</v>
      </c>
      <c r="H2969" s="123">
        <v>119339</v>
      </c>
      <c r="I2969" s="123">
        <v>119339</v>
      </c>
      <c r="J2969" s="123">
        <v>119339</v>
      </c>
      <c r="K2969" s="123">
        <v>119339</v>
      </c>
      <c r="L2969" s="123">
        <v>119339</v>
      </c>
      <c r="M2969" s="123">
        <v>119339</v>
      </c>
      <c r="N2969" s="123">
        <v>119339</v>
      </c>
      <c r="O2969" s="123">
        <v>119339</v>
      </c>
      <c r="P2969" s="123">
        <v>119339</v>
      </c>
      <c r="Q2969" s="123">
        <v>119339</v>
      </c>
      <c r="R2969" s="123">
        <v>119339</v>
      </c>
      <c r="S2969" s="37">
        <v>119339</v>
      </c>
    </row>
    <row r="2970" spans="2:19">
      <c r="B2970" s="6">
        <v>2000</v>
      </c>
      <c r="C2970" s="123">
        <v>170151</v>
      </c>
      <c r="D2970" s="123">
        <v>170151</v>
      </c>
      <c r="E2970" s="123">
        <v>170151</v>
      </c>
      <c r="F2970" s="123">
        <v>170151</v>
      </c>
      <c r="G2970" s="123">
        <v>170151</v>
      </c>
      <c r="H2970" s="123">
        <v>170151</v>
      </c>
      <c r="I2970" s="123">
        <v>170151</v>
      </c>
      <c r="J2970" s="123">
        <v>170151</v>
      </c>
      <c r="K2970" s="123">
        <v>170151</v>
      </c>
      <c r="L2970" s="123">
        <v>170151</v>
      </c>
      <c r="M2970" s="123">
        <v>170151</v>
      </c>
      <c r="N2970" s="123">
        <v>170151</v>
      </c>
      <c r="O2970" s="123">
        <v>170151</v>
      </c>
      <c r="P2970" s="123">
        <v>170151</v>
      </c>
      <c r="Q2970" s="123">
        <v>170151</v>
      </c>
      <c r="R2970" s="123">
        <v>170151</v>
      </c>
      <c r="S2970" s="37">
        <v>170151</v>
      </c>
    </row>
    <row r="2971" spans="2:19">
      <c r="B2971" s="6">
        <v>1999</v>
      </c>
      <c r="C2971" s="123">
        <v>93479</v>
      </c>
      <c r="D2971" s="123">
        <v>93479</v>
      </c>
      <c r="E2971" s="123">
        <v>93479</v>
      </c>
      <c r="F2971" s="123">
        <v>93479</v>
      </c>
      <c r="G2971" s="123">
        <v>93479</v>
      </c>
      <c r="H2971" s="123">
        <v>93479</v>
      </c>
      <c r="I2971" s="123">
        <v>93479</v>
      </c>
      <c r="J2971" s="123">
        <v>93479</v>
      </c>
      <c r="K2971" s="123">
        <v>93479</v>
      </c>
      <c r="L2971" s="123">
        <v>93479</v>
      </c>
      <c r="M2971" s="123">
        <v>93479</v>
      </c>
      <c r="N2971" s="123">
        <v>93479</v>
      </c>
      <c r="O2971" s="123">
        <v>93479</v>
      </c>
      <c r="P2971" s="123">
        <v>93479</v>
      </c>
      <c r="Q2971" s="123">
        <v>93479</v>
      </c>
      <c r="R2971" s="123">
        <v>93479</v>
      </c>
      <c r="S2971" s="37">
        <v>93479</v>
      </c>
    </row>
    <row r="2972" spans="2:19">
      <c r="B2972" s="6">
        <v>1998</v>
      </c>
      <c r="C2972" s="123">
        <v>62799</v>
      </c>
      <c r="D2972" s="123">
        <v>62799</v>
      </c>
      <c r="E2972" s="123">
        <v>62799</v>
      </c>
      <c r="F2972" s="123">
        <v>62799</v>
      </c>
      <c r="G2972" s="123">
        <v>62799</v>
      </c>
      <c r="H2972" s="123">
        <v>62799</v>
      </c>
      <c r="I2972" s="123">
        <v>62799</v>
      </c>
      <c r="J2972" s="123">
        <v>62799</v>
      </c>
      <c r="K2972" s="123">
        <v>62799</v>
      </c>
      <c r="L2972" s="123">
        <v>62799</v>
      </c>
      <c r="M2972" s="123">
        <v>62799</v>
      </c>
      <c r="N2972" s="123">
        <v>62799</v>
      </c>
      <c r="O2972" s="123">
        <v>62799</v>
      </c>
      <c r="P2972" s="123">
        <v>62799</v>
      </c>
      <c r="Q2972" s="123">
        <v>62799</v>
      </c>
      <c r="R2972" s="123">
        <v>62799</v>
      </c>
      <c r="S2972" s="37">
        <v>62799</v>
      </c>
    </row>
    <row r="2973" spans="2:19">
      <c r="B2973" s="6">
        <v>1997</v>
      </c>
      <c r="C2973" s="123">
        <v>92552</v>
      </c>
      <c r="D2973" s="123">
        <v>92552</v>
      </c>
      <c r="E2973" s="123">
        <v>92552</v>
      </c>
      <c r="F2973" s="123">
        <v>92552</v>
      </c>
      <c r="G2973" s="123">
        <v>92552</v>
      </c>
      <c r="H2973" s="123">
        <v>92552</v>
      </c>
      <c r="I2973" s="123">
        <v>92552</v>
      </c>
      <c r="J2973" s="123">
        <v>92552</v>
      </c>
      <c r="K2973" s="123">
        <v>92552</v>
      </c>
      <c r="L2973" s="123">
        <v>92552</v>
      </c>
      <c r="M2973" s="123">
        <v>94164</v>
      </c>
      <c r="N2973" s="123">
        <v>94164</v>
      </c>
      <c r="O2973" s="123">
        <v>94164</v>
      </c>
      <c r="P2973" s="123">
        <v>94164</v>
      </c>
      <c r="Q2973" s="123">
        <v>94164</v>
      </c>
      <c r="R2973" s="123">
        <v>94164</v>
      </c>
      <c r="S2973" s="37">
        <v>94164</v>
      </c>
    </row>
    <row r="2974" spans="2:19">
      <c r="B2974" s="6">
        <v>1996</v>
      </c>
      <c r="C2974" s="123">
        <v>60276</v>
      </c>
      <c r="D2974" s="123">
        <v>60276</v>
      </c>
      <c r="E2974" s="123">
        <v>60276</v>
      </c>
      <c r="F2974" s="123">
        <v>60276</v>
      </c>
      <c r="G2974" s="123">
        <v>60276</v>
      </c>
      <c r="H2974" s="123">
        <v>60276</v>
      </c>
      <c r="I2974" s="123">
        <v>60276</v>
      </c>
      <c r="J2974" s="123">
        <v>60276</v>
      </c>
      <c r="K2974" s="123">
        <v>60276</v>
      </c>
      <c r="L2974" s="123">
        <v>60276</v>
      </c>
      <c r="M2974" s="123">
        <v>60276</v>
      </c>
      <c r="N2974" s="123">
        <v>60276</v>
      </c>
      <c r="O2974" s="123">
        <v>60276</v>
      </c>
      <c r="P2974" s="123">
        <v>60276</v>
      </c>
      <c r="Q2974" s="123">
        <v>60276</v>
      </c>
      <c r="R2974" s="123">
        <v>60276</v>
      </c>
      <c r="S2974" s="37">
        <v>60276</v>
      </c>
    </row>
    <row r="2975" spans="2:19">
      <c r="B2975" s="6">
        <v>1995</v>
      </c>
      <c r="C2975" s="123">
        <v>68697</v>
      </c>
      <c r="D2975" s="123">
        <v>68697</v>
      </c>
      <c r="E2975" s="123">
        <v>68697</v>
      </c>
      <c r="F2975" s="123">
        <v>68697</v>
      </c>
      <c r="G2975" s="123">
        <v>68697</v>
      </c>
      <c r="H2975" s="123">
        <v>68697</v>
      </c>
      <c r="I2975" s="123">
        <v>68697</v>
      </c>
      <c r="J2975" s="123">
        <v>68697</v>
      </c>
      <c r="K2975" s="123">
        <v>68697</v>
      </c>
      <c r="L2975" s="123">
        <v>68697</v>
      </c>
      <c r="M2975" s="123">
        <v>69832</v>
      </c>
      <c r="N2975" s="123">
        <v>69832</v>
      </c>
      <c r="O2975" s="123">
        <v>69832</v>
      </c>
      <c r="P2975" s="123">
        <v>69832</v>
      </c>
      <c r="Q2975" s="123">
        <v>69832</v>
      </c>
      <c r="R2975" s="123">
        <v>69832</v>
      </c>
      <c r="S2975" s="37">
        <v>69832</v>
      </c>
    </row>
    <row r="2976" spans="2:19">
      <c r="B2976" s="6">
        <v>1994</v>
      </c>
      <c r="C2976" s="123">
        <v>104663</v>
      </c>
      <c r="D2976" s="123">
        <v>104663</v>
      </c>
      <c r="E2976" s="123">
        <v>104663</v>
      </c>
      <c r="F2976" s="123">
        <v>104663</v>
      </c>
      <c r="G2976" s="123">
        <v>104663</v>
      </c>
      <c r="H2976" s="123">
        <v>104663</v>
      </c>
      <c r="I2976" s="123">
        <v>104663</v>
      </c>
      <c r="J2976" s="123">
        <v>104663</v>
      </c>
      <c r="K2976" s="123">
        <v>104663</v>
      </c>
      <c r="L2976" s="123">
        <v>104663</v>
      </c>
      <c r="M2976" s="123">
        <v>106930</v>
      </c>
      <c r="N2976" s="123">
        <v>106930</v>
      </c>
      <c r="O2976" s="123">
        <v>106930</v>
      </c>
      <c r="P2976" s="123">
        <v>106930</v>
      </c>
      <c r="Q2976" s="123">
        <v>106930</v>
      </c>
      <c r="R2976" s="123">
        <v>106930</v>
      </c>
      <c r="S2976" s="37">
        <v>106930</v>
      </c>
    </row>
    <row r="2977" spans="2:19">
      <c r="B2977" s="6">
        <v>1993</v>
      </c>
      <c r="C2977" s="123">
        <v>107311</v>
      </c>
      <c r="D2977" s="123">
        <v>107311</v>
      </c>
      <c r="E2977" s="123">
        <v>107311</v>
      </c>
      <c r="F2977" s="123">
        <v>107311</v>
      </c>
      <c r="G2977" s="123">
        <v>107311</v>
      </c>
      <c r="H2977" s="123">
        <v>107311</v>
      </c>
      <c r="I2977" s="123">
        <v>107311</v>
      </c>
      <c r="J2977" s="123">
        <v>107311</v>
      </c>
      <c r="K2977" s="123">
        <v>107311</v>
      </c>
      <c r="L2977" s="123">
        <v>107311</v>
      </c>
      <c r="M2977" s="123">
        <v>107365</v>
      </c>
      <c r="N2977" s="123">
        <v>107365</v>
      </c>
      <c r="O2977" s="123">
        <v>107365</v>
      </c>
      <c r="P2977" s="123">
        <v>107365</v>
      </c>
      <c r="Q2977" s="123">
        <v>107365</v>
      </c>
      <c r="R2977" s="123">
        <v>107365</v>
      </c>
      <c r="S2977" s="37">
        <v>107365</v>
      </c>
    </row>
    <row r="2978" spans="2:19">
      <c r="B2978" s="6">
        <v>1992</v>
      </c>
      <c r="C2978" s="123">
        <v>82123</v>
      </c>
      <c r="D2978" s="123">
        <v>82123</v>
      </c>
      <c r="E2978" s="123">
        <v>82123</v>
      </c>
      <c r="F2978" s="123">
        <v>82123</v>
      </c>
      <c r="G2978" s="123">
        <v>82123</v>
      </c>
      <c r="H2978" s="123">
        <v>82123</v>
      </c>
      <c r="I2978" s="123">
        <v>82123</v>
      </c>
      <c r="J2978" s="123">
        <v>82123</v>
      </c>
      <c r="K2978" s="123">
        <v>82123</v>
      </c>
      <c r="L2978" s="123">
        <v>82123</v>
      </c>
      <c r="M2978" s="123">
        <v>88070</v>
      </c>
      <c r="N2978" s="123">
        <v>88070</v>
      </c>
      <c r="O2978" s="123">
        <v>88070</v>
      </c>
      <c r="P2978" s="123">
        <v>88070</v>
      </c>
      <c r="Q2978" s="123">
        <v>88070</v>
      </c>
      <c r="R2978" s="123">
        <v>88070</v>
      </c>
      <c r="S2978" s="37">
        <v>88070</v>
      </c>
    </row>
    <row r="2979" spans="2:19">
      <c r="B2979" s="6">
        <v>1991</v>
      </c>
      <c r="C2979" s="123">
        <v>62906</v>
      </c>
      <c r="D2979" s="123">
        <v>62906</v>
      </c>
      <c r="E2979" s="123">
        <v>62906</v>
      </c>
      <c r="F2979" s="123">
        <v>62906</v>
      </c>
      <c r="G2979" s="123">
        <v>62906</v>
      </c>
      <c r="H2979" s="123">
        <v>62906</v>
      </c>
      <c r="I2979" s="123">
        <v>62906</v>
      </c>
      <c r="J2979" s="123">
        <v>62906</v>
      </c>
      <c r="K2979" s="123">
        <v>62906</v>
      </c>
      <c r="L2979" s="123">
        <v>62906</v>
      </c>
      <c r="M2979" s="123">
        <v>74673</v>
      </c>
      <c r="N2979" s="123">
        <v>74673</v>
      </c>
      <c r="O2979" s="123">
        <v>74673</v>
      </c>
      <c r="P2979" s="123">
        <v>74673</v>
      </c>
      <c r="Q2979" s="123">
        <v>74673</v>
      </c>
      <c r="R2979" s="123">
        <v>74673</v>
      </c>
      <c r="S2979" s="37">
        <v>74673</v>
      </c>
    </row>
    <row r="2980" spans="2:19">
      <c r="B2980" s="6">
        <v>1990</v>
      </c>
      <c r="C2980" s="123">
        <v>128817</v>
      </c>
      <c r="D2980" s="123">
        <v>128817</v>
      </c>
      <c r="E2980" s="123">
        <v>128817</v>
      </c>
      <c r="F2980" s="123">
        <v>128817</v>
      </c>
      <c r="G2980" s="123">
        <v>128817</v>
      </c>
      <c r="H2980" s="123">
        <v>74682</v>
      </c>
      <c r="I2980" s="123">
        <v>74682</v>
      </c>
      <c r="J2980" s="123">
        <v>74682</v>
      </c>
      <c r="K2980" s="123">
        <v>74682</v>
      </c>
      <c r="L2980" s="123">
        <v>74682</v>
      </c>
      <c r="M2980" s="123">
        <v>79854</v>
      </c>
      <c r="N2980" s="123">
        <v>79854</v>
      </c>
      <c r="O2980" s="123">
        <v>79854</v>
      </c>
      <c r="P2980" s="123">
        <v>79854</v>
      </c>
      <c r="Q2980" s="123">
        <v>79854</v>
      </c>
      <c r="R2980" s="123">
        <v>79854</v>
      </c>
      <c r="S2980" s="37">
        <v>79854</v>
      </c>
    </row>
    <row r="2981" spans="2:19">
      <c r="B2981" s="6">
        <v>1989</v>
      </c>
      <c r="C2981" s="123">
        <v>0</v>
      </c>
      <c r="D2981" s="123">
        <v>0</v>
      </c>
      <c r="E2981" s="123">
        <v>0</v>
      </c>
      <c r="F2981" s="123">
        <v>0</v>
      </c>
      <c r="G2981" s="123">
        <v>0</v>
      </c>
      <c r="H2981" s="123">
        <v>54135</v>
      </c>
      <c r="I2981" s="123">
        <v>54135</v>
      </c>
      <c r="J2981" s="123">
        <v>54135</v>
      </c>
      <c r="K2981" s="123">
        <v>54135</v>
      </c>
      <c r="L2981" s="123">
        <v>54135</v>
      </c>
      <c r="M2981" s="123">
        <v>54135</v>
      </c>
      <c r="N2981" s="123">
        <v>54135</v>
      </c>
      <c r="O2981" s="123">
        <v>54135</v>
      </c>
      <c r="P2981" s="123">
        <v>54135</v>
      </c>
      <c r="Q2981" s="123">
        <v>54135</v>
      </c>
      <c r="R2981" s="123">
        <v>54135</v>
      </c>
      <c r="S2981" s="37">
        <v>54135</v>
      </c>
    </row>
    <row r="2982" spans="2:19">
      <c r="B2982" s="6">
        <v>1988</v>
      </c>
      <c r="C2982" s="123">
        <v>84739</v>
      </c>
      <c r="D2982" s="123">
        <v>84739</v>
      </c>
      <c r="E2982" s="123">
        <v>84739</v>
      </c>
      <c r="F2982" s="123">
        <v>84739</v>
      </c>
      <c r="G2982" s="123">
        <v>84739</v>
      </c>
      <c r="H2982" s="123">
        <v>84739</v>
      </c>
      <c r="I2982" s="123">
        <v>84739</v>
      </c>
      <c r="J2982" s="123">
        <v>84739</v>
      </c>
      <c r="K2982" s="123">
        <v>84739</v>
      </c>
      <c r="L2982" s="123">
        <v>84739</v>
      </c>
      <c r="M2982" s="123">
        <v>84739</v>
      </c>
      <c r="N2982" s="123">
        <v>84739</v>
      </c>
      <c r="O2982" s="123">
        <v>84739</v>
      </c>
      <c r="P2982" s="123">
        <v>84739</v>
      </c>
      <c r="Q2982" s="123">
        <v>84739</v>
      </c>
      <c r="R2982" s="123">
        <v>84739</v>
      </c>
      <c r="S2982" s="37">
        <v>84739</v>
      </c>
    </row>
    <row r="2983" spans="2:19">
      <c r="B2983" s="6">
        <v>1987</v>
      </c>
      <c r="C2983" s="123">
        <v>105402</v>
      </c>
      <c r="D2983" s="123">
        <v>105402</v>
      </c>
      <c r="E2983" s="123">
        <v>105402</v>
      </c>
      <c r="F2983" s="123">
        <v>105402</v>
      </c>
      <c r="G2983" s="123">
        <v>105402</v>
      </c>
      <c r="H2983" s="123">
        <v>105402</v>
      </c>
      <c r="I2983" s="123">
        <v>105402</v>
      </c>
      <c r="J2983" s="123">
        <v>105402</v>
      </c>
      <c r="K2983" s="123">
        <v>105402</v>
      </c>
      <c r="L2983" s="123">
        <v>105402</v>
      </c>
      <c r="M2983" s="123">
        <v>105402</v>
      </c>
      <c r="N2983" s="123">
        <v>105402</v>
      </c>
      <c r="O2983" s="123">
        <v>105402</v>
      </c>
      <c r="P2983" s="123">
        <v>105402</v>
      </c>
      <c r="Q2983" s="123">
        <v>105402</v>
      </c>
      <c r="R2983" s="123">
        <v>105402</v>
      </c>
      <c r="S2983" s="37">
        <v>105402</v>
      </c>
    </row>
    <row r="2984" spans="2:19">
      <c r="B2984" s="6">
        <v>1986</v>
      </c>
      <c r="C2984" s="123">
        <v>123539</v>
      </c>
      <c r="D2984" s="123">
        <v>123539</v>
      </c>
      <c r="E2984" s="123">
        <v>123539</v>
      </c>
      <c r="F2984" s="123">
        <v>123539</v>
      </c>
      <c r="G2984" s="123">
        <v>123539</v>
      </c>
      <c r="H2984" s="123">
        <v>123539</v>
      </c>
      <c r="I2984" s="123">
        <v>123539</v>
      </c>
      <c r="J2984" s="123">
        <v>123539</v>
      </c>
      <c r="K2984" s="123">
        <v>123539</v>
      </c>
      <c r="L2984" s="123">
        <v>123539</v>
      </c>
      <c r="M2984" s="123">
        <v>123539</v>
      </c>
      <c r="N2984" s="123">
        <v>123539</v>
      </c>
      <c r="O2984" s="123">
        <v>123539</v>
      </c>
      <c r="P2984" s="123">
        <v>123539</v>
      </c>
      <c r="Q2984" s="123">
        <v>123539</v>
      </c>
      <c r="R2984" s="123">
        <v>123539</v>
      </c>
      <c r="S2984" s="37">
        <v>123539</v>
      </c>
    </row>
    <row r="2985" spans="2:19">
      <c r="B2985" s="6">
        <v>1985</v>
      </c>
      <c r="C2985" s="123">
        <v>90295</v>
      </c>
      <c r="D2985" s="123">
        <v>90295</v>
      </c>
      <c r="E2985" s="123">
        <v>90295</v>
      </c>
      <c r="F2985" s="123">
        <v>90295</v>
      </c>
      <c r="G2985" s="123">
        <v>90295</v>
      </c>
      <c r="H2985" s="123">
        <v>90295</v>
      </c>
      <c r="I2985" s="123">
        <v>90295</v>
      </c>
      <c r="J2985" s="123">
        <v>90295</v>
      </c>
      <c r="K2985" s="123">
        <v>90295</v>
      </c>
      <c r="L2985" s="123">
        <v>90295</v>
      </c>
      <c r="M2985" s="123">
        <v>90295</v>
      </c>
      <c r="N2985" s="123">
        <v>90295</v>
      </c>
      <c r="O2985" s="123">
        <v>90295</v>
      </c>
      <c r="P2985" s="123">
        <v>90295</v>
      </c>
      <c r="Q2985" s="123">
        <v>90295</v>
      </c>
      <c r="R2985" s="123">
        <v>90295</v>
      </c>
      <c r="S2985" s="37">
        <v>90295</v>
      </c>
    </row>
    <row r="2986" spans="2:19">
      <c r="B2986" s="6">
        <v>1984</v>
      </c>
      <c r="C2986" s="123">
        <v>109568</v>
      </c>
      <c r="D2986" s="123">
        <v>109568</v>
      </c>
      <c r="E2986" s="123">
        <v>109568</v>
      </c>
      <c r="F2986" s="123">
        <v>109568</v>
      </c>
      <c r="G2986" s="123">
        <v>109568</v>
      </c>
      <c r="H2986" s="123">
        <v>109568</v>
      </c>
      <c r="I2986" s="123">
        <v>109568</v>
      </c>
      <c r="J2986" s="123">
        <v>109568</v>
      </c>
      <c r="K2986" s="123">
        <v>109568</v>
      </c>
      <c r="L2986" s="123">
        <v>109568</v>
      </c>
      <c r="M2986" s="123">
        <v>109568</v>
      </c>
      <c r="N2986" s="123">
        <v>109568</v>
      </c>
      <c r="O2986" s="123">
        <v>109568</v>
      </c>
      <c r="P2986" s="123">
        <v>109568</v>
      </c>
      <c r="Q2986" s="123">
        <v>109568</v>
      </c>
      <c r="R2986" s="123">
        <v>109568</v>
      </c>
      <c r="S2986" s="37">
        <v>109568</v>
      </c>
    </row>
    <row r="2987" spans="2:19">
      <c r="B2987" s="6">
        <v>1983</v>
      </c>
      <c r="C2987" s="123">
        <v>97087</v>
      </c>
      <c r="D2987" s="123">
        <v>97087</v>
      </c>
      <c r="E2987" s="123">
        <v>97087</v>
      </c>
      <c r="F2987" s="123">
        <v>97087</v>
      </c>
      <c r="G2987" s="123">
        <v>97087</v>
      </c>
      <c r="H2987" s="123">
        <v>97087</v>
      </c>
      <c r="I2987" s="123">
        <v>97087</v>
      </c>
      <c r="J2987" s="123">
        <v>97087</v>
      </c>
      <c r="K2987" s="123">
        <v>97087</v>
      </c>
      <c r="L2987" s="123">
        <v>97087</v>
      </c>
      <c r="M2987" s="123">
        <v>97087</v>
      </c>
      <c r="N2987" s="123">
        <v>97087</v>
      </c>
      <c r="O2987" s="123">
        <v>97087</v>
      </c>
      <c r="P2987" s="123">
        <v>97087</v>
      </c>
      <c r="Q2987" s="123">
        <v>97087</v>
      </c>
      <c r="R2987" s="123">
        <v>97087</v>
      </c>
      <c r="S2987" s="37">
        <v>97087</v>
      </c>
    </row>
    <row r="2988" spans="2:19">
      <c r="B2988" s="6">
        <v>1982</v>
      </c>
      <c r="C2988" s="123">
        <v>50995</v>
      </c>
      <c r="D2988" s="123">
        <v>50995</v>
      </c>
      <c r="E2988" s="123">
        <v>50995</v>
      </c>
      <c r="F2988" s="123">
        <v>50995</v>
      </c>
      <c r="G2988" s="123">
        <v>50995</v>
      </c>
      <c r="H2988" s="123">
        <v>50995</v>
      </c>
      <c r="I2988" s="123">
        <v>50995</v>
      </c>
      <c r="J2988" s="123">
        <v>50995</v>
      </c>
      <c r="K2988" s="123">
        <v>50995</v>
      </c>
      <c r="L2988" s="123">
        <v>50995</v>
      </c>
      <c r="M2988" s="123">
        <v>50995</v>
      </c>
      <c r="N2988" s="123">
        <v>50995</v>
      </c>
      <c r="O2988" s="123">
        <v>50995</v>
      </c>
      <c r="P2988" s="123">
        <v>50995</v>
      </c>
      <c r="Q2988" s="123">
        <v>50995</v>
      </c>
      <c r="R2988" s="123">
        <v>50995</v>
      </c>
      <c r="S2988" s="37">
        <v>50995</v>
      </c>
    </row>
    <row r="2989" spans="2:19">
      <c r="B2989" s="6">
        <v>1981</v>
      </c>
      <c r="C2989" s="123">
        <v>51477</v>
      </c>
      <c r="D2989" s="123">
        <v>51477</v>
      </c>
      <c r="E2989" s="123">
        <v>51477</v>
      </c>
      <c r="F2989" s="123">
        <v>51477</v>
      </c>
      <c r="G2989" s="123">
        <v>51477</v>
      </c>
      <c r="H2989" s="123">
        <v>51477</v>
      </c>
      <c r="I2989" s="123">
        <v>51477</v>
      </c>
      <c r="J2989" s="123">
        <v>51477</v>
      </c>
      <c r="K2989" s="123">
        <v>51477</v>
      </c>
      <c r="L2989" s="123">
        <v>51477</v>
      </c>
      <c r="M2989" s="123">
        <v>51477</v>
      </c>
      <c r="N2989" s="123">
        <v>51477</v>
      </c>
      <c r="O2989" s="123">
        <v>51477</v>
      </c>
      <c r="P2989" s="123">
        <v>51477</v>
      </c>
      <c r="Q2989" s="123">
        <v>51477</v>
      </c>
      <c r="R2989" s="123">
        <v>51477</v>
      </c>
      <c r="S2989" s="37">
        <v>51477</v>
      </c>
    </row>
    <row r="2990" spans="2:19">
      <c r="B2990" s="6">
        <v>1980</v>
      </c>
      <c r="C2990" s="123">
        <v>87236</v>
      </c>
      <c r="D2990" s="123">
        <v>87236</v>
      </c>
      <c r="E2990" s="123">
        <v>87236</v>
      </c>
      <c r="F2990" s="123">
        <v>87236</v>
      </c>
      <c r="G2990" s="123">
        <v>87236</v>
      </c>
      <c r="H2990" s="123">
        <v>87236</v>
      </c>
      <c r="I2990" s="123">
        <v>87236</v>
      </c>
      <c r="J2990" s="123">
        <v>87236</v>
      </c>
      <c r="K2990" s="123">
        <v>87236</v>
      </c>
      <c r="L2990" s="123">
        <v>87236</v>
      </c>
      <c r="M2990" s="123">
        <v>87236</v>
      </c>
      <c r="N2990" s="123">
        <v>87236</v>
      </c>
      <c r="O2990" s="123">
        <v>87236</v>
      </c>
      <c r="P2990" s="123">
        <v>87236</v>
      </c>
      <c r="Q2990" s="123">
        <v>87236</v>
      </c>
      <c r="R2990" s="123">
        <v>87236</v>
      </c>
      <c r="S2990" s="37">
        <v>87236</v>
      </c>
    </row>
    <row r="2991" spans="2:19">
      <c r="B2991" s="6">
        <v>1979</v>
      </c>
      <c r="C2991" s="123">
        <v>63723</v>
      </c>
      <c r="D2991" s="123">
        <v>63723</v>
      </c>
      <c r="E2991" s="123">
        <v>63723</v>
      </c>
      <c r="F2991" s="123">
        <v>63723</v>
      </c>
      <c r="G2991" s="123">
        <v>63723</v>
      </c>
      <c r="H2991" s="123">
        <v>63723</v>
      </c>
      <c r="I2991" s="123">
        <v>63723</v>
      </c>
      <c r="J2991" s="123">
        <v>63723</v>
      </c>
      <c r="K2991" s="123">
        <v>63723</v>
      </c>
      <c r="L2991" s="123">
        <v>63723</v>
      </c>
      <c r="M2991" s="123">
        <v>63723</v>
      </c>
      <c r="N2991" s="123">
        <v>63723</v>
      </c>
      <c r="O2991" s="123">
        <v>63723</v>
      </c>
      <c r="P2991" s="123">
        <v>63723</v>
      </c>
      <c r="Q2991" s="123">
        <v>63723</v>
      </c>
      <c r="R2991" s="123">
        <v>63723</v>
      </c>
      <c r="S2991" s="37">
        <v>63723</v>
      </c>
    </row>
    <row r="2992" spans="2:19">
      <c r="B2992" s="6">
        <v>1978</v>
      </c>
      <c r="C2992" s="123">
        <v>40692</v>
      </c>
      <c r="D2992" s="123">
        <v>40692</v>
      </c>
      <c r="E2992" s="123">
        <v>40692</v>
      </c>
      <c r="F2992" s="123">
        <v>40692</v>
      </c>
      <c r="G2992" s="123">
        <v>40692</v>
      </c>
      <c r="H2992" s="123">
        <v>40692</v>
      </c>
      <c r="I2992" s="123">
        <v>40692</v>
      </c>
      <c r="J2992" s="123">
        <v>40692</v>
      </c>
      <c r="K2992" s="123">
        <v>40692</v>
      </c>
      <c r="L2992" s="123">
        <v>40692</v>
      </c>
      <c r="M2992" s="123">
        <v>40692</v>
      </c>
      <c r="N2992" s="123">
        <v>40692</v>
      </c>
      <c r="O2992" s="123">
        <v>40692</v>
      </c>
      <c r="P2992" s="123">
        <v>40692</v>
      </c>
      <c r="Q2992" s="123">
        <v>40692</v>
      </c>
      <c r="R2992" s="123">
        <v>40692</v>
      </c>
      <c r="S2992" s="37">
        <v>40692</v>
      </c>
    </row>
    <row r="2993" spans="2:19">
      <c r="B2993" s="6">
        <v>1977</v>
      </c>
      <c r="C2993" s="123">
        <v>33196</v>
      </c>
      <c r="D2993" s="123">
        <v>33196</v>
      </c>
      <c r="E2993" s="123">
        <v>33196</v>
      </c>
      <c r="F2993" s="123">
        <v>33196</v>
      </c>
      <c r="G2993" s="123">
        <v>33196</v>
      </c>
      <c r="H2993" s="123">
        <v>33196</v>
      </c>
      <c r="I2993" s="123">
        <v>33196</v>
      </c>
      <c r="J2993" s="123">
        <v>33196</v>
      </c>
      <c r="K2993" s="123">
        <v>33196</v>
      </c>
      <c r="L2993" s="123">
        <v>33196</v>
      </c>
      <c r="M2993" s="123">
        <v>33196</v>
      </c>
      <c r="N2993" s="123">
        <v>33196</v>
      </c>
      <c r="O2993" s="123">
        <v>33196</v>
      </c>
      <c r="P2993" s="123">
        <v>33196</v>
      </c>
      <c r="Q2993" s="123">
        <v>33196</v>
      </c>
      <c r="R2993" s="123">
        <v>33196</v>
      </c>
      <c r="S2993" s="37">
        <v>33196</v>
      </c>
    </row>
    <row r="2994" spans="2:19">
      <c r="B2994" s="6">
        <v>1976</v>
      </c>
      <c r="C2994" s="123">
        <v>33739</v>
      </c>
      <c r="D2994" s="123">
        <v>33739</v>
      </c>
      <c r="E2994" s="123">
        <v>33739</v>
      </c>
      <c r="F2994" s="123">
        <v>33739</v>
      </c>
      <c r="G2994" s="123">
        <v>33739</v>
      </c>
      <c r="H2994" s="123">
        <v>33739</v>
      </c>
      <c r="I2994" s="123">
        <v>33739</v>
      </c>
      <c r="J2994" s="123">
        <v>33739</v>
      </c>
      <c r="K2994" s="123">
        <v>33739</v>
      </c>
      <c r="L2994" s="123">
        <v>33739</v>
      </c>
      <c r="M2994" s="123">
        <v>33739</v>
      </c>
      <c r="N2994" s="123">
        <v>33739</v>
      </c>
      <c r="O2994" s="123">
        <v>33739</v>
      </c>
      <c r="P2994" s="123">
        <v>33739</v>
      </c>
      <c r="Q2994" s="123">
        <v>33739</v>
      </c>
      <c r="R2994" s="123">
        <v>33739</v>
      </c>
      <c r="S2994" s="37">
        <v>33739</v>
      </c>
    </row>
    <row r="2995" spans="2:19">
      <c r="B2995" s="6">
        <v>1975</v>
      </c>
      <c r="C2995" s="123">
        <v>46627</v>
      </c>
      <c r="D2995" s="123">
        <v>46627</v>
      </c>
      <c r="E2995" s="123">
        <v>46627</v>
      </c>
      <c r="F2995" s="123">
        <v>46627</v>
      </c>
      <c r="G2995" s="123">
        <v>46627</v>
      </c>
      <c r="H2995" s="123">
        <v>46627</v>
      </c>
      <c r="I2995" s="123">
        <v>46627</v>
      </c>
      <c r="J2995" s="123">
        <v>46627</v>
      </c>
      <c r="K2995" s="123">
        <v>46627</v>
      </c>
      <c r="L2995" s="123">
        <v>46627</v>
      </c>
      <c r="M2995" s="123">
        <v>46627</v>
      </c>
      <c r="N2995" s="123">
        <v>46627</v>
      </c>
      <c r="O2995" s="123">
        <v>46627</v>
      </c>
      <c r="P2995" s="123">
        <v>46627</v>
      </c>
      <c r="Q2995" s="123">
        <v>46627</v>
      </c>
      <c r="R2995" s="123">
        <v>46627</v>
      </c>
      <c r="S2995" s="37">
        <v>46627</v>
      </c>
    </row>
    <row r="2996" spans="2:19">
      <c r="B2996" s="6">
        <v>1974</v>
      </c>
      <c r="C2996" s="123">
        <v>45784</v>
      </c>
      <c r="D2996" s="123">
        <v>45784</v>
      </c>
      <c r="E2996" s="123">
        <v>45784</v>
      </c>
      <c r="F2996" s="123">
        <v>45784</v>
      </c>
      <c r="G2996" s="123">
        <v>45784</v>
      </c>
      <c r="H2996" s="123">
        <v>45784</v>
      </c>
      <c r="I2996" s="123">
        <v>45784</v>
      </c>
      <c r="J2996" s="123">
        <v>45784</v>
      </c>
      <c r="K2996" s="123">
        <v>45784</v>
      </c>
      <c r="L2996" s="123">
        <v>45784</v>
      </c>
      <c r="M2996" s="123">
        <v>45784</v>
      </c>
      <c r="N2996" s="123">
        <v>45784</v>
      </c>
      <c r="O2996" s="123">
        <v>45784</v>
      </c>
      <c r="P2996" s="123">
        <v>45784</v>
      </c>
      <c r="Q2996" s="123">
        <v>45784</v>
      </c>
      <c r="R2996" s="123">
        <v>45784</v>
      </c>
      <c r="S2996" s="37">
        <v>45784</v>
      </c>
    </row>
    <row r="2997" spans="2:19">
      <c r="B2997" s="6">
        <v>1973</v>
      </c>
      <c r="C2997" s="123">
        <v>77334</v>
      </c>
      <c r="D2997" s="123">
        <v>77334</v>
      </c>
      <c r="E2997" s="123">
        <v>77334</v>
      </c>
      <c r="F2997" s="123">
        <v>77334</v>
      </c>
      <c r="G2997" s="123">
        <v>77334</v>
      </c>
      <c r="H2997" s="123">
        <v>77334</v>
      </c>
      <c r="I2997" s="123">
        <v>77334</v>
      </c>
      <c r="J2997" s="123">
        <v>77334</v>
      </c>
      <c r="K2997" s="123">
        <v>77334</v>
      </c>
      <c r="L2997" s="123">
        <v>77334</v>
      </c>
      <c r="M2997" s="123">
        <v>77334</v>
      </c>
      <c r="N2997" s="123">
        <v>77334</v>
      </c>
      <c r="O2997" s="123">
        <v>77334</v>
      </c>
      <c r="P2997" s="123">
        <v>77334</v>
      </c>
      <c r="Q2997" s="123">
        <v>77334</v>
      </c>
      <c r="R2997" s="123">
        <v>77334</v>
      </c>
      <c r="S2997" s="37">
        <v>77334</v>
      </c>
    </row>
    <row r="2998" spans="2:19">
      <c r="B2998" s="6">
        <v>1972</v>
      </c>
      <c r="C2998" s="123">
        <v>25839</v>
      </c>
      <c r="D2998" s="123">
        <v>25839</v>
      </c>
      <c r="E2998" s="123">
        <v>25839</v>
      </c>
      <c r="F2998" s="123">
        <v>25839</v>
      </c>
      <c r="G2998" s="123">
        <v>25839</v>
      </c>
      <c r="H2998" s="123">
        <v>25839</v>
      </c>
      <c r="I2998" s="123">
        <v>25839</v>
      </c>
      <c r="J2998" s="123">
        <v>25839</v>
      </c>
      <c r="K2998" s="123">
        <v>25839</v>
      </c>
      <c r="L2998" s="123">
        <v>25839</v>
      </c>
      <c r="M2998" s="123">
        <v>25839</v>
      </c>
      <c r="N2998" s="123">
        <v>25839</v>
      </c>
      <c r="O2998" s="123">
        <v>25839</v>
      </c>
      <c r="P2998" s="123">
        <v>25839</v>
      </c>
      <c r="Q2998" s="123">
        <v>25839</v>
      </c>
      <c r="R2998" s="123">
        <v>25839</v>
      </c>
      <c r="S2998" s="37">
        <v>25839</v>
      </c>
    </row>
    <row r="2999" spans="2:19">
      <c r="B2999" s="6">
        <v>1971</v>
      </c>
      <c r="C2999" s="123">
        <v>33897</v>
      </c>
      <c r="D2999" s="123">
        <v>33897</v>
      </c>
      <c r="E2999" s="123">
        <v>33897</v>
      </c>
      <c r="F2999" s="123">
        <v>33897</v>
      </c>
      <c r="G2999" s="123">
        <v>33897</v>
      </c>
      <c r="H2999" s="123">
        <v>33897</v>
      </c>
      <c r="I2999" s="123">
        <v>33897</v>
      </c>
      <c r="J2999" s="123">
        <v>33897</v>
      </c>
      <c r="K2999" s="123">
        <v>33897</v>
      </c>
      <c r="L2999" s="123">
        <v>33897</v>
      </c>
      <c r="M2999" s="123">
        <v>33897</v>
      </c>
      <c r="N2999" s="123">
        <v>33897</v>
      </c>
      <c r="O2999" s="123">
        <v>33897</v>
      </c>
      <c r="P2999" s="123">
        <v>33897</v>
      </c>
      <c r="Q2999" s="123">
        <v>33897</v>
      </c>
      <c r="R2999" s="123">
        <v>33897</v>
      </c>
      <c r="S2999" s="37">
        <v>33897</v>
      </c>
    </row>
    <row r="3000" spans="2:19">
      <c r="B3000" s="6">
        <v>1970</v>
      </c>
      <c r="C3000" s="123">
        <v>33855</v>
      </c>
      <c r="D3000" s="123">
        <v>33855</v>
      </c>
      <c r="E3000" s="123">
        <v>33855</v>
      </c>
      <c r="F3000" s="123">
        <v>33855</v>
      </c>
      <c r="G3000" s="123">
        <v>33855</v>
      </c>
      <c r="H3000" s="123">
        <v>33855</v>
      </c>
      <c r="I3000" s="123">
        <v>33855</v>
      </c>
      <c r="J3000" s="123">
        <v>33855</v>
      </c>
      <c r="K3000" s="123">
        <v>33855</v>
      </c>
      <c r="L3000" s="123">
        <v>33855</v>
      </c>
      <c r="M3000" s="123">
        <v>33855</v>
      </c>
      <c r="N3000" s="123">
        <v>33855</v>
      </c>
      <c r="O3000" s="123">
        <v>33855</v>
      </c>
      <c r="P3000" s="123">
        <v>33855</v>
      </c>
      <c r="Q3000" s="123">
        <v>33855</v>
      </c>
      <c r="R3000" s="123">
        <v>33855</v>
      </c>
      <c r="S3000" s="37">
        <v>33855</v>
      </c>
    </row>
    <row r="3001" spans="2:19">
      <c r="B3001" s="6">
        <v>1969</v>
      </c>
      <c r="C3001" s="123">
        <v>19485</v>
      </c>
      <c r="D3001" s="123">
        <v>19485</v>
      </c>
      <c r="E3001" s="123">
        <v>19485</v>
      </c>
      <c r="F3001" s="123">
        <v>19485</v>
      </c>
      <c r="G3001" s="123">
        <v>19485</v>
      </c>
      <c r="H3001" s="123">
        <v>19485</v>
      </c>
      <c r="I3001" s="123">
        <v>19485</v>
      </c>
      <c r="J3001" s="123">
        <v>19485</v>
      </c>
      <c r="K3001" s="123">
        <v>19485</v>
      </c>
      <c r="L3001" s="123">
        <v>19485</v>
      </c>
      <c r="M3001" s="123">
        <v>19485</v>
      </c>
      <c r="N3001" s="123">
        <v>19485</v>
      </c>
      <c r="O3001" s="123">
        <v>19485</v>
      </c>
      <c r="P3001" s="123">
        <v>19485</v>
      </c>
      <c r="Q3001" s="123">
        <v>19485</v>
      </c>
      <c r="R3001" s="123">
        <v>19485</v>
      </c>
      <c r="S3001" s="37">
        <v>19485</v>
      </c>
    </row>
    <row r="3002" spans="2:19">
      <c r="B3002" s="6">
        <v>1968</v>
      </c>
      <c r="C3002" s="123">
        <v>44580</v>
      </c>
      <c r="D3002" s="123">
        <v>44580</v>
      </c>
      <c r="E3002" s="123">
        <v>44580</v>
      </c>
      <c r="F3002" s="123">
        <v>44580</v>
      </c>
      <c r="G3002" s="123">
        <v>44580</v>
      </c>
      <c r="H3002" s="123">
        <v>43177.3</v>
      </c>
      <c r="I3002" s="123">
        <v>43177.3</v>
      </c>
      <c r="J3002" s="123">
        <v>43177.3</v>
      </c>
      <c r="K3002" s="123">
        <v>38076.560000000005</v>
      </c>
      <c r="L3002" s="123">
        <v>38076.560000000005</v>
      </c>
      <c r="M3002" s="123">
        <v>38076.560000000005</v>
      </c>
      <c r="N3002" s="37">
        <v>8102</v>
      </c>
      <c r="O3002" s="37">
        <v>8102</v>
      </c>
      <c r="P3002" s="37">
        <v>8102</v>
      </c>
      <c r="Q3002" s="37">
        <v>8102</v>
      </c>
      <c r="R3002" s="37">
        <v>8102</v>
      </c>
      <c r="S3002" s="37">
        <v>8102</v>
      </c>
    </row>
    <row r="3003" spans="2:19">
      <c r="B3003" s="6">
        <v>1967</v>
      </c>
      <c r="C3003" s="123">
        <v>37772</v>
      </c>
      <c r="D3003" s="123">
        <v>37772</v>
      </c>
      <c r="E3003" s="123">
        <v>37772</v>
      </c>
      <c r="F3003" s="123">
        <v>37772</v>
      </c>
      <c r="G3003" s="123">
        <v>37772</v>
      </c>
      <c r="H3003" s="123">
        <v>34870</v>
      </c>
      <c r="I3003" s="123">
        <v>34870</v>
      </c>
      <c r="J3003" s="123">
        <v>34870</v>
      </c>
      <c r="K3003" s="123">
        <v>34870</v>
      </c>
      <c r="L3003" s="123">
        <v>34870</v>
      </c>
      <c r="M3003" s="123">
        <v>26292</v>
      </c>
      <c r="N3003" s="37">
        <v>21878</v>
      </c>
      <c r="O3003" s="37">
        <v>21878</v>
      </c>
      <c r="P3003" s="37">
        <v>21878</v>
      </c>
      <c r="Q3003" s="37">
        <v>21878</v>
      </c>
      <c r="R3003" s="37">
        <v>21878</v>
      </c>
      <c r="S3003" s="37">
        <v>21878</v>
      </c>
    </row>
    <row r="3004" spans="2:19">
      <c r="B3004" s="6">
        <v>1966</v>
      </c>
      <c r="C3004" s="123">
        <v>31912</v>
      </c>
      <c r="D3004" s="123">
        <v>31912</v>
      </c>
      <c r="E3004" s="123">
        <v>31912</v>
      </c>
      <c r="F3004" s="123">
        <v>25897</v>
      </c>
      <c r="G3004" s="123">
        <v>9425</v>
      </c>
      <c r="H3004" s="123">
        <v>9425</v>
      </c>
      <c r="I3004" s="123">
        <v>9425</v>
      </c>
      <c r="J3004" s="123">
        <v>7612.5</v>
      </c>
      <c r="K3004" s="123">
        <v>7612.5</v>
      </c>
      <c r="L3004" s="123">
        <v>5709.37</v>
      </c>
      <c r="M3004" s="123">
        <v>5709.37</v>
      </c>
      <c r="N3004" s="123">
        <v>5709.37</v>
      </c>
      <c r="O3004" s="123">
        <v>5709.37</v>
      </c>
      <c r="P3004" s="123">
        <v>5709.37</v>
      </c>
      <c r="Q3004" s="123">
        <v>5709.37</v>
      </c>
      <c r="R3004" s="123">
        <v>5709.37</v>
      </c>
      <c r="S3004" s="37">
        <v>5709.37</v>
      </c>
    </row>
    <row r="3005" spans="2:19">
      <c r="B3005" s="6">
        <v>1965</v>
      </c>
      <c r="C3005" s="123">
        <v>27601</v>
      </c>
      <c r="D3005" s="123">
        <v>27601</v>
      </c>
      <c r="E3005" s="123">
        <v>27601</v>
      </c>
      <c r="F3005" s="123">
        <v>27601</v>
      </c>
      <c r="G3005" s="123">
        <v>13931</v>
      </c>
      <c r="H3005" s="123">
        <v>0</v>
      </c>
      <c r="I3005" s="123">
        <v>0</v>
      </c>
      <c r="J3005" s="123">
        <v>0</v>
      </c>
      <c r="K3005" s="123">
        <v>0</v>
      </c>
      <c r="L3005" s="123">
        <v>0</v>
      </c>
      <c r="M3005" s="123">
        <v>0</v>
      </c>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3114302.7800000003</v>
      </c>
      <c r="D3041" s="11">
        <f>SUM(D2963:D3040)</f>
        <v>3180721.7800000003</v>
      </c>
      <c r="E3041" s="11">
        <f>SUM(E2962:E3040)</f>
        <v>3247632.7800000003</v>
      </c>
      <c r="F3041" s="11">
        <f>SUM(F2961:F3040)</f>
        <v>3335485.81</v>
      </c>
      <c r="G3041" s="11">
        <f>SUM(G2960:G3040)</f>
        <v>3423444.01</v>
      </c>
      <c r="H3041" s="11">
        <f>SUM(H2954:H3040)</f>
        <v>3611423.33</v>
      </c>
      <c r="I3041" s="11">
        <f>SUM(I2954:I3040)</f>
        <v>3680919.37</v>
      </c>
      <c r="J3041" s="11">
        <f t="shared" ref="J3041" si="59">SUM(J2954:J3040)</f>
        <v>3743911.6499999994</v>
      </c>
      <c r="K3041" s="11">
        <f>SUM(K2954:K3040)</f>
        <v>3883450.25</v>
      </c>
      <c r="L3041" s="11">
        <f t="shared" ref="L3041" si="60">SUM(L2954:L3040)</f>
        <v>4029743.73</v>
      </c>
      <c r="M3041" s="11">
        <f>SUM(M2954:M3040)</f>
        <v>4254718.8199999994</v>
      </c>
      <c r="N3041" s="11">
        <f>SUM(N2949:N3040)</f>
        <v>4279235.2600000007</v>
      </c>
      <c r="O3041" s="11">
        <f>SUM(O2949:O3040)</f>
        <v>4419274.2600000007</v>
      </c>
      <c r="P3041" s="11">
        <f>SUM(P2949:P3040)</f>
        <v>4557944.2600000007</v>
      </c>
      <c r="Q3041" s="11">
        <f>SUM(Q2949:Q3040)</f>
        <v>4722156.2600000007</v>
      </c>
      <c r="R3041" s="11">
        <f>SUM(R2948:R3040)</f>
        <v>4852201.2600000007</v>
      </c>
      <c r="S3041" s="11">
        <f>SUM(S2948:S3040)</f>
        <v>5057855.6800000006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12920.26</v>
      </c>
    </row>
    <row r="3044" spans="1:19">
      <c r="A3044" s="38"/>
      <c r="B3044" s="6">
        <v>2021</v>
      </c>
      <c r="C3044" s="36"/>
      <c r="D3044" s="36"/>
      <c r="E3044" s="36"/>
      <c r="F3044" s="36"/>
      <c r="G3044" s="36"/>
      <c r="H3044" s="36"/>
      <c r="I3044" s="36"/>
      <c r="J3044" s="36"/>
      <c r="K3044" s="36"/>
      <c r="L3044" s="36"/>
      <c r="M3044" s="36"/>
      <c r="N3044" s="36"/>
      <c r="O3044" s="36"/>
      <c r="P3044" s="36"/>
      <c r="Q3044" s="36"/>
      <c r="R3044" s="37">
        <v>14591</v>
      </c>
      <c r="S3044" s="37">
        <v>14591</v>
      </c>
    </row>
    <row r="3045" spans="1:19">
      <c r="B3045" s="6">
        <v>2020</v>
      </c>
      <c r="C3045" s="36"/>
      <c r="D3045" s="36"/>
      <c r="E3045" s="36"/>
      <c r="F3045" s="36"/>
      <c r="G3045" s="36"/>
      <c r="H3045" s="36"/>
      <c r="I3045" s="36"/>
      <c r="J3045" s="36"/>
      <c r="K3045" s="36"/>
      <c r="L3045" s="36"/>
      <c r="M3045" s="36"/>
      <c r="N3045" s="36"/>
      <c r="O3045" s="36"/>
      <c r="P3045" s="36"/>
      <c r="Q3045" s="37">
        <v>7518</v>
      </c>
      <c r="R3045" s="37">
        <v>7518</v>
      </c>
      <c r="S3045" s="37">
        <v>7518</v>
      </c>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v>989</v>
      </c>
      <c r="D3060" s="37">
        <v>989</v>
      </c>
      <c r="E3060" s="37">
        <v>989</v>
      </c>
      <c r="F3060" s="37">
        <v>989</v>
      </c>
      <c r="G3060" s="37">
        <v>989</v>
      </c>
      <c r="H3060" s="37">
        <v>989</v>
      </c>
      <c r="I3060" s="37">
        <v>989</v>
      </c>
      <c r="J3060" s="37">
        <v>989</v>
      </c>
      <c r="K3060" s="37">
        <v>989</v>
      </c>
      <c r="L3060" s="37">
        <v>989</v>
      </c>
      <c r="M3060" s="37">
        <v>989</v>
      </c>
      <c r="N3060" s="37">
        <v>989</v>
      </c>
      <c r="O3060" s="37">
        <v>989</v>
      </c>
      <c r="P3060" s="37">
        <v>989</v>
      </c>
      <c r="Q3060" s="37">
        <v>989</v>
      </c>
      <c r="R3060" s="37">
        <v>989</v>
      </c>
      <c r="S3060" s="37">
        <v>989</v>
      </c>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v>208</v>
      </c>
      <c r="D3062" s="37">
        <v>208</v>
      </c>
      <c r="E3062" s="37">
        <v>208</v>
      </c>
      <c r="F3062" s="37">
        <v>208</v>
      </c>
      <c r="G3062" s="37">
        <v>208</v>
      </c>
      <c r="H3062" s="37">
        <v>208</v>
      </c>
      <c r="I3062" s="37">
        <v>208</v>
      </c>
      <c r="J3062" s="37">
        <v>208</v>
      </c>
      <c r="K3062" s="37">
        <v>208</v>
      </c>
      <c r="L3062" s="37">
        <v>208</v>
      </c>
      <c r="M3062" s="37">
        <v>208</v>
      </c>
      <c r="N3062" s="37">
        <v>208</v>
      </c>
      <c r="O3062" s="37">
        <v>208</v>
      </c>
      <c r="P3062" s="37">
        <v>208</v>
      </c>
      <c r="Q3062" s="37">
        <v>208</v>
      </c>
      <c r="R3062" s="37">
        <v>208</v>
      </c>
      <c r="S3062" s="37">
        <v>208</v>
      </c>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v>1162</v>
      </c>
      <c r="D3064" s="37">
        <v>1162</v>
      </c>
      <c r="E3064" s="37">
        <v>1162</v>
      </c>
      <c r="F3064" s="37">
        <v>1162</v>
      </c>
      <c r="G3064" s="37">
        <v>1162</v>
      </c>
      <c r="H3064" s="37">
        <v>1162</v>
      </c>
      <c r="I3064" s="37">
        <v>1162</v>
      </c>
      <c r="J3064" s="37">
        <v>1162</v>
      </c>
      <c r="K3064" s="37">
        <v>1162</v>
      </c>
      <c r="L3064" s="37">
        <v>1162</v>
      </c>
      <c r="M3064" s="37">
        <v>1162</v>
      </c>
      <c r="N3064" s="37">
        <v>1162</v>
      </c>
      <c r="O3064" s="37">
        <v>1162</v>
      </c>
      <c r="P3064" s="37">
        <v>1162</v>
      </c>
      <c r="Q3064" s="37">
        <v>1162</v>
      </c>
      <c r="R3064" s="37">
        <v>1162</v>
      </c>
      <c r="S3064" s="37">
        <v>1162</v>
      </c>
    </row>
    <row r="3065" spans="2:19">
      <c r="B3065" s="6">
        <v>2000</v>
      </c>
      <c r="C3065" s="37">
        <v>2321</v>
      </c>
      <c r="D3065" s="37">
        <v>2321</v>
      </c>
      <c r="E3065" s="37">
        <v>2321</v>
      </c>
      <c r="F3065" s="37">
        <v>2321</v>
      </c>
      <c r="G3065" s="37">
        <v>2321</v>
      </c>
      <c r="H3065" s="37">
        <v>2321</v>
      </c>
      <c r="I3065" s="37">
        <v>2321</v>
      </c>
      <c r="J3065" s="37">
        <v>2321</v>
      </c>
      <c r="K3065" s="37">
        <v>2321</v>
      </c>
      <c r="L3065" s="37">
        <v>2321</v>
      </c>
      <c r="M3065" s="37">
        <v>2321</v>
      </c>
      <c r="N3065" s="37">
        <v>2321</v>
      </c>
      <c r="O3065" s="37">
        <v>2321</v>
      </c>
      <c r="P3065" s="37">
        <v>2321</v>
      </c>
      <c r="Q3065" s="37">
        <v>2321</v>
      </c>
      <c r="R3065" s="37">
        <v>2321</v>
      </c>
      <c r="S3065" s="37">
        <v>2321</v>
      </c>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v>3878</v>
      </c>
      <c r="D3067" s="37">
        <v>3878</v>
      </c>
      <c r="E3067" s="37">
        <v>3878</v>
      </c>
      <c r="F3067" s="37">
        <v>3878</v>
      </c>
      <c r="G3067" s="37">
        <v>3878</v>
      </c>
      <c r="H3067" s="37">
        <v>3878</v>
      </c>
      <c r="I3067" s="37">
        <v>3878</v>
      </c>
      <c r="J3067" s="37">
        <v>3878</v>
      </c>
      <c r="K3067" s="37">
        <v>3878</v>
      </c>
      <c r="L3067" s="37">
        <v>3878</v>
      </c>
      <c r="M3067" s="37">
        <v>3878</v>
      </c>
      <c r="N3067" s="37">
        <v>3878</v>
      </c>
      <c r="O3067" s="37">
        <v>3878</v>
      </c>
      <c r="P3067" s="37">
        <v>3878</v>
      </c>
      <c r="Q3067" s="37">
        <v>3878</v>
      </c>
      <c r="R3067" s="37">
        <v>3878</v>
      </c>
      <c r="S3067" s="37">
        <v>3878</v>
      </c>
    </row>
    <row r="3068" spans="2:19">
      <c r="B3068" s="6">
        <v>1997</v>
      </c>
      <c r="C3068" s="37">
        <v>4248</v>
      </c>
      <c r="D3068" s="37">
        <v>4248</v>
      </c>
      <c r="E3068" s="37">
        <v>4248</v>
      </c>
      <c r="F3068" s="37">
        <v>4248</v>
      </c>
      <c r="G3068" s="37">
        <v>4248</v>
      </c>
      <c r="H3068" s="37">
        <v>4248</v>
      </c>
      <c r="I3068" s="37">
        <v>4248</v>
      </c>
      <c r="J3068" s="37">
        <v>4248</v>
      </c>
      <c r="K3068" s="37">
        <v>4248</v>
      </c>
      <c r="L3068" s="37">
        <v>4248</v>
      </c>
      <c r="M3068" s="37">
        <v>4248</v>
      </c>
      <c r="N3068" s="37">
        <v>4248</v>
      </c>
      <c r="O3068" s="37">
        <v>4248</v>
      </c>
      <c r="P3068" s="37">
        <v>4248</v>
      </c>
      <c r="Q3068" s="37">
        <v>4248</v>
      </c>
      <c r="R3068" s="37">
        <v>4248</v>
      </c>
      <c r="S3068" s="37">
        <v>4248</v>
      </c>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v>1255</v>
      </c>
      <c r="D3071" s="37">
        <v>1255</v>
      </c>
      <c r="E3071" s="37">
        <v>1255</v>
      </c>
      <c r="F3071" s="37">
        <v>1255</v>
      </c>
      <c r="G3071" s="37">
        <v>1255</v>
      </c>
      <c r="H3071" s="37">
        <v>1255</v>
      </c>
      <c r="I3071" s="37">
        <v>1255</v>
      </c>
      <c r="J3071" s="37">
        <v>1255</v>
      </c>
      <c r="K3071" s="37">
        <v>1255</v>
      </c>
      <c r="L3071" s="37">
        <v>1255</v>
      </c>
      <c r="M3071" s="37">
        <v>1255</v>
      </c>
      <c r="N3071" s="37">
        <v>1255</v>
      </c>
      <c r="O3071" s="37">
        <v>1255</v>
      </c>
      <c r="P3071" s="37">
        <v>1255</v>
      </c>
      <c r="Q3071" s="37">
        <v>1255</v>
      </c>
      <c r="R3071" s="37">
        <v>1255</v>
      </c>
      <c r="S3071" s="37">
        <v>1255</v>
      </c>
    </row>
    <row r="3072" spans="2:19">
      <c r="B3072" s="6">
        <v>1993</v>
      </c>
      <c r="C3072" s="37">
        <v>327</v>
      </c>
      <c r="D3072" s="37">
        <v>327</v>
      </c>
      <c r="E3072" s="37">
        <v>327</v>
      </c>
      <c r="F3072" s="37">
        <v>327</v>
      </c>
      <c r="G3072" s="37">
        <v>327</v>
      </c>
      <c r="H3072" s="37">
        <v>327</v>
      </c>
      <c r="I3072" s="37">
        <v>327</v>
      </c>
      <c r="J3072" s="37">
        <v>327</v>
      </c>
      <c r="K3072" s="37">
        <v>327</v>
      </c>
      <c r="L3072" s="37">
        <v>327</v>
      </c>
      <c r="M3072" s="37">
        <v>327</v>
      </c>
      <c r="N3072" s="37">
        <v>327</v>
      </c>
      <c r="O3072" s="37">
        <v>327</v>
      </c>
      <c r="P3072" s="37">
        <v>327</v>
      </c>
      <c r="Q3072" s="37">
        <v>327</v>
      </c>
      <c r="R3072" s="37">
        <v>327</v>
      </c>
      <c r="S3072" s="37">
        <v>327</v>
      </c>
    </row>
    <row r="3073" spans="2:19">
      <c r="B3073" s="6">
        <v>1992</v>
      </c>
      <c r="C3073" s="37">
        <v>1030</v>
      </c>
      <c r="D3073" s="37">
        <v>1030</v>
      </c>
      <c r="E3073" s="37">
        <v>1030</v>
      </c>
      <c r="F3073" s="37">
        <v>1030</v>
      </c>
      <c r="G3073" s="37">
        <v>1030</v>
      </c>
      <c r="H3073" s="37">
        <v>1030</v>
      </c>
      <c r="I3073" s="37">
        <v>1030</v>
      </c>
      <c r="J3073" s="37">
        <v>1030</v>
      </c>
      <c r="K3073" s="37">
        <v>1030</v>
      </c>
      <c r="L3073" s="37">
        <v>1030</v>
      </c>
      <c r="M3073" s="37">
        <v>1030</v>
      </c>
      <c r="N3073" s="37">
        <v>1030</v>
      </c>
      <c r="O3073" s="37">
        <v>1030</v>
      </c>
      <c r="P3073" s="37">
        <v>1030</v>
      </c>
      <c r="Q3073" s="37">
        <v>1030</v>
      </c>
      <c r="R3073" s="37">
        <v>1030</v>
      </c>
      <c r="S3073" s="37">
        <v>1030</v>
      </c>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v>4975</v>
      </c>
      <c r="D3075" s="37">
        <v>4975</v>
      </c>
      <c r="E3075" s="37">
        <v>4975</v>
      </c>
      <c r="F3075" s="37">
        <v>4975</v>
      </c>
      <c r="G3075" s="37">
        <v>4975</v>
      </c>
      <c r="H3075" s="37">
        <v>4975</v>
      </c>
      <c r="I3075" s="37">
        <v>4975</v>
      </c>
      <c r="J3075" s="37">
        <v>4975</v>
      </c>
      <c r="K3075" s="37">
        <v>4975</v>
      </c>
      <c r="L3075" s="37">
        <v>4975</v>
      </c>
      <c r="M3075" s="37">
        <v>4975</v>
      </c>
      <c r="N3075" s="37">
        <v>4975</v>
      </c>
      <c r="O3075" s="37">
        <v>4975</v>
      </c>
      <c r="P3075" s="37">
        <v>4975</v>
      </c>
      <c r="Q3075" s="37">
        <v>4975</v>
      </c>
      <c r="R3075" s="37">
        <v>4975</v>
      </c>
      <c r="S3075" s="37">
        <v>4975</v>
      </c>
    </row>
    <row r="3076" spans="2:19">
      <c r="B3076" s="6">
        <v>1989</v>
      </c>
      <c r="C3076" s="37">
        <v>2871</v>
      </c>
      <c r="D3076" s="37">
        <v>2871</v>
      </c>
      <c r="E3076" s="37">
        <v>2871</v>
      </c>
      <c r="F3076" s="37">
        <v>2871</v>
      </c>
      <c r="G3076" s="37">
        <v>2871</v>
      </c>
      <c r="H3076" s="37">
        <v>2871</v>
      </c>
      <c r="I3076" s="37">
        <v>2871</v>
      </c>
      <c r="J3076" s="37">
        <v>2871</v>
      </c>
      <c r="K3076" s="37">
        <v>2871</v>
      </c>
      <c r="L3076" s="37">
        <v>2871</v>
      </c>
      <c r="M3076" s="37">
        <v>2871</v>
      </c>
      <c r="N3076" s="37">
        <v>2871</v>
      </c>
      <c r="O3076" s="37">
        <v>2871</v>
      </c>
      <c r="P3076" s="37">
        <v>2871</v>
      </c>
      <c r="Q3076" s="37">
        <v>2871</v>
      </c>
      <c r="R3076" s="37">
        <v>2871</v>
      </c>
      <c r="S3076" s="37">
        <v>2871</v>
      </c>
    </row>
    <row r="3077" spans="2:19">
      <c r="B3077" s="6">
        <v>1988</v>
      </c>
      <c r="C3077" s="37">
        <v>1513</v>
      </c>
      <c r="D3077" s="37">
        <v>1513</v>
      </c>
      <c r="E3077" s="37">
        <v>1513</v>
      </c>
      <c r="F3077" s="37">
        <v>1513</v>
      </c>
      <c r="G3077" s="37">
        <v>1513</v>
      </c>
      <c r="H3077" s="37">
        <v>1513</v>
      </c>
      <c r="I3077" s="37">
        <v>1513</v>
      </c>
      <c r="J3077" s="37">
        <v>1513</v>
      </c>
      <c r="K3077" s="37">
        <v>1513</v>
      </c>
      <c r="L3077" s="37">
        <v>1513</v>
      </c>
      <c r="M3077" s="37">
        <v>1513</v>
      </c>
      <c r="N3077" s="37">
        <v>1513</v>
      </c>
      <c r="O3077" s="37">
        <v>1513</v>
      </c>
      <c r="P3077" s="37">
        <v>1513</v>
      </c>
      <c r="Q3077" s="37">
        <v>1513</v>
      </c>
      <c r="R3077" s="37">
        <v>1513</v>
      </c>
      <c r="S3077" s="37">
        <v>1513</v>
      </c>
    </row>
    <row r="3078" spans="2:19">
      <c r="B3078" s="6">
        <v>1987</v>
      </c>
      <c r="C3078" s="37">
        <v>6857</v>
      </c>
      <c r="D3078" s="37">
        <v>6857</v>
      </c>
      <c r="E3078" s="37">
        <v>6857</v>
      </c>
      <c r="F3078" s="37">
        <v>6857</v>
      </c>
      <c r="G3078" s="37">
        <v>6857</v>
      </c>
      <c r="H3078" s="37">
        <v>6857</v>
      </c>
      <c r="I3078" s="37">
        <v>6857</v>
      </c>
      <c r="J3078" s="37">
        <v>6857</v>
      </c>
      <c r="K3078" s="37">
        <v>6857</v>
      </c>
      <c r="L3078" s="37">
        <v>6857</v>
      </c>
      <c r="M3078" s="37">
        <v>6857</v>
      </c>
      <c r="N3078" s="37">
        <v>6857</v>
      </c>
      <c r="O3078" s="37">
        <v>6857</v>
      </c>
      <c r="P3078" s="37">
        <v>6857</v>
      </c>
      <c r="Q3078" s="37">
        <v>6857</v>
      </c>
      <c r="R3078" s="37">
        <v>6857</v>
      </c>
      <c r="S3078" s="37">
        <v>6857</v>
      </c>
    </row>
    <row r="3079" spans="2:19">
      <c r="B3079" s="6">
        <v>1986</v>
      </c>
      <c r="C3079" s="37">
        <v>44</v>
      </c>
      <c r="D3079" s="37">
        <v>44</v>
      </c>
      <c r="E3079" s="37">
        <v>44</v>
      </c>
      <c r="F3079" s="37">
        <v>44</v>
      </c>
      <c r="G3079" s="37">
        <v>44</v>
      </c>
      <c r="H3079" s="37">
        <v>44</v>
      </c>
      <c r="I3079" s="37">
        <v>44</v>
      </c>
      <c r="J3079" s="37">
        <v>44</v>
      </c>
      <c r="K3079" s="37">
        <v>44</v>
      </c>
      <c r="L3079" s="37">
        <v>44</v>
      </c>
      <c r="M3079" s="37">
        <v>44</v>
      </c>
      <c r="N3079" s="37">
        <v>44</v>
      </c>
      <c r="O3079" s="37">
        <v>44</v>
      </c>
      <c r="P3079" s="37">
        <v>44</v>
      </c>
      <c r="Q3079" s="37">
        <v>44</v>
      </c>
      <c r="R3079" s="37">
        <v>44</v>
      </c>
      <c r="S3079" s="37">
        <v>44</v>
      </c>
    </row>
    <row r="3080" spans="2:19">
      <c r="B3080" s="6">
        <v>1985</v>
      </c>
      <c r="C3080" s="37">
        <v>2750</v>
      </c>
      <c r="D3080" s="37">
        <v>2750</v>
      </c>
      <c r="E3080" s="37">
        <v>2750</v>
      </c>
      <c r="F3080" s="37">
        <v>2750</v>
      </c>
      <c r="G3080" s="37">
        <v>2750</v>
      </c>
      <c r="H3080" s="37">
        <v>2750</v>
      </c>
      <c r="I3080" s="37">
        <v>2750</v>
      </c>
      <c r="J3080" s="37">
        <v>2750</v>
      </c>
      <c r="K3080" s="37">
        <v>2750</v>
      </c>
      <c r="L3080" s="37">
        <v>2750</v>
      </c>
      <c r="M3080" s="37">
        <v>2750</v>
      </c>
      <c r="N3080" s="37">
        <v>2750</v>
      </c>
      <c r="O3080" s="37">
        <v>2750</v>
      </c>
      <c r="P3080" s="37">
        <v>2750</v>
      </c>
      <c r="Q3080" s="37">
        <v>2750</v>
      </c>
      <c r="R3080" s="37">
        <v>2750</v>
      </c>
      <c r="S3080" s="37">
        <v>2750</v>
      </c>
    </row>
    <row r="3081" spans="2:19">
      <c r="B3081" s="6">
        <v>1984</v>
      </c>
      <c r="C3081" s="37">
        <v>12341</v>
      </c>
      <c r="D3081" s="37">
        <v>12341</v>
      </c>
      <c r="E3081" s="37">
        <v>12341</v>
      </c>
      <c r="F3081" s="37">
        <v>12341</v>
      </c>
      <c r="G3081" s="37">
        <v>12341</v>
      </c>
      <c r="H3081" s="37">
        <v>12341</v>
      </c>
      <c r="I3081" s="37">
        <v>12341</v>
      </c>
      <c r="J3081" s="37">
        <v>12341</v>
      </c>
      <c r="K3081" s="37">
        <v>12341</v>
      </c>
      <c r="L3081" s="37">
        <v>12341</v>
      </c>
      <c r="M3081" s="37">
        <v>12341</v>
      </c>
      <c r="N3081" s="37">
        <v>12341</v>
      </c>
      <c r="O3081" s="37">
        <v>12341</v>
      </c>
      <c r="P3081" s="37">
        <v>12341</v>
      </c>
      <c r="Q3081" s="37">
        <v>12341</v>
      </c>
      <c r="R3081" s="37">
        <v>12341</v>
      </c>
      <c r="S3081" s="37">
        <v>12341</v>
      </c>
    </row>
    <row r="3082" spans="2:19">
      <c r="B3082" s="6">
        <v>1983</v>
      </c>
      <c r="C3082" s="37">
        <v>1049</v>
      </c>
      <c r="D3082" s="37">
        <v>1049</v>
      </c>
      <c r="E3082" s="37">
        <v>1049</v>
      </c>
      <c r="F3082" s="37">
        <v>1049</v>
      </c>
      <c r="G3082" s="37">
        <v>1049</v>
      </c>
      <c r="H3082" s="37">
        <v>1049</v>
      </c>
      <c r="I3082" s="37">
        <v>1049</v>
      </c>
      <c r="J3082" s="37">
        <v>1049</v>
      </c>
      <c r="K3082" s="37">
        <v>1049</v>
      </c>
      <c r="L3082" s="37">
        <v>1049</v>
      </c>
      <c r="M3082" s="37">
        <v>1049</v>
      </c>
      <c r="N3082" s="37">
        <v>1049</v>
      </c>
      <c r="O3082" s="37">
        <v>1049</v>
      </c>
      <c r="P3082" s="37">
        <v>1049</v>
      </c>
      <c r="Q3082" s="37">
        <v>1049</v>
      </c>
      <c r="R3082" s="37">
        <v>1049</v>
      </c>
      <c r="S3082" s="37">
        <v>1049</v>
      </c>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47818</v>
      </c>
      <c r="D3136" s="11">
        <f>SUM(D3058:D3135)</f>
        <v>47818</v>
      </c>
      <c r="E3136" s="11">
        <f>SUM(E3057:E3135)</f>
        <v>47818</v>
      </c>
      <c r="F3136" s="11">
        <f>SUM(F3056:F3135)</f>
        <v>47818</v>
      </c>
      <c r="G3136" s="11">
        <f>SUM(G3055:G3135)</f>
        <v>47818</v>
      </c>
      <c r="H3136" s="11">
        <f>SUM(H3049:H3135)</f>
        <v>47818</v>
      </c>
      <c r="I3136" s="11">
        <f>SUM(I3049:I3135)</f>
        <v>47818</v>
      </c>
      <c r="J3136" s="11">
        <f t="shared" ref="J3136" si="61">SUM(J3049:J3135)</f>
        <v>47818</v>
      </c>
      <c r="K3136" s="11">
        <f>SUM(K3049:K3135)</f>
        <v>47818</v>
      </c>
      <c r="L3136" s="11">
        <f t="shared" ref="L3136" si="62">SUM(L3049:L3135)</f>
        <v>47818</v>
      </c>
      <c r="M3136" s="11">
        <f>SUM(M3049:M3135)</f>
        <v>47818</v>
      </c>
      <c r="N3136" s="11">
        <f>SUM(N3044:N3135)</f>
        <v>47818</v>
      </c>
      <c r="O3136" s="11">
        <f>SUM(O3044:O3135)</f>
        <v>47818</v>
      </c>
      <c r="P3136" s="11">
        <f>SUM(P3044:P3135)</f>
        <v>47818</v>
      </c>
      <c r="Q3136" s="11">
        <f>SUM(Q3044:Q3135)</f>
        <v>55336</v>
      </c>
      <c r="R3136" s="11">
        <f>SUM(R3043:R3135)</f>
        <v>69927</v>
      </c>
      <c r="S3136" s="11">
        <f>SUM(S3043:S3135)</f>
        <v>82847.260000000009</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65923.98</v>
      </c>
    </row>
    <row r="3139" spans="1:19">
      <c r="A3139" s="38"/>
      <c r="B3139" s="6">
        <v>2021</v>
      </c>
      <c r="C3139" s="36"/>
      <c r="D3139" s="36"/>
      <c r="E3139" s="36"/>
      <c r="F3139" s="36"/>
      <c r="G3139" s="36"/>
      <c r="H3139" s="36"/>
      <c r="I3139" s="36"/>
      <c r="J3139" s="36"/>
      <c r="K3139" s="36"/>
      <c r="L3139" s="36"/>
      <c r="M3139" s="36"/>
      <c r="N3139" s="36"/>
      <c r="O3139" s="36"/>
      <c r="P3139" s="36"/>
      <c r="Q3139" s="36"/>
      <c r="R3139" s="37">
        <v>128905</v>
      </c>
      <c r="S3139" s="37">
        <v>128905</v>
      </c>
    </row>
    <row r="3140" spans="1:19">
      <c r="B3140" s="6">
        <v>2020</v>
      </c>
      <c r="C3140" s="36"/>
      <c r="D3140" s="36"/>
      <c r="E3140" s="36"/>
      <c r="F3140" s="36"/>
      <c r="G3140" s="36"/>
      <c r="H3140" s="36"/>
      <c r="I3140" s="36"/>
      <c r="J3140" s="36"/>
      <c r="K3140" s="36"/>
      <c r="L3140" s="36"/>
      <c r="M3140" s="36"/>
      <c r="N3140" s="36"/>
      <c r="O3140" s="36"/>
      <c r="P3140" s="36"/>
      <c r="Q3140" s="37">
        <v>114800</v>
      </c>
      <c r="R3140" s="37">
        <v>114800</v>
      </c>
      <c r="S3140" s="37">
        <v>114800</v>
      </c>
    </row>
    <row r="3141" spans="1:19">
      <c r="A3141" s="40"/>
      <c r="B3141" s="6">
        <v>2019</v>
      </c>
      <c r="C3141" s="36"/>
      <c r="D3141" s="36"/>
      <c r="E3141" s="36"/>
      <c r="F3141" s="36"/>
      <c r="G3141" s="36"/>
      <c r="H3141" s="36"/>
      <c r="I3141" s="36"/>
      <c r="J3141" s="36"/>
      <c r="K3141" s="36"/>
      <c r="L3141" s="36"/>
      <c r="M3141" s="36"/>
      <c r="N3141" s="36"/>
      <c r="O3141" s="36"/>
      <c r="P3141" s="37">
        <v>155482</v>
      </c>
      <c r="Q3141" s="37">
        <v>155482</v>
      </c>
      <c r="R3141" s="37">
        <v>155482</v>
      </c>
      <c r="S3141" s="37">
        <v>155482</v>
      </c>
    </row>
    <row r="3142" spans="1:19">
      <c r="A3142" s="40"/>
      <c r="B3142" s="6">
        <v>2018</v>
      </c>
      <c r="C3142" s="36"/>
      <c r="D3142" s="36"/>
      <c r="E3142" s="36"/>
      <c r="F3142" s="36"/>
      <c r="G3142" s="36"/>
      <c r="H3142" s="36"/>
      <c r="I3142" s="36"/>
      <c r="J3142" s="36"/>
      <c r="K3142" s="36"/>
      <c r="L3142" s="36"/>
      <c r="M3142" s="36"/>
      <c r="N3142" s="36"/>
      <c r="O3142" s="37">
        <v>137803</v>
      </c>
      <c r="P3142" s="37">
        <v>137803</v>
      </c>
      <c r="Q3142" s="37">
        <v>137803</v>
      </c>
      <c r="R3142" s="37">
        <v>137803</v>
      </c>
      <c r="S3142" s="37">
        <v>137803</v>
      </c>
    </row>
    <row r="3143" spans="1:19">
      <c r="A3143" s="40"/>
      <c r="B3143" s="6">
        <v>2017</v>
      </c>
      <c r="C3143" s="36"/>
      <c r="D3143" s="36"/>
      <c r="E3143" s="36"/>
      <c r="F3143" s="36"/>
      <c r="G3143" s="36"/>
      <c r="H3143" s="36"/>
      <c r="I3143" s="36"/>
      <c r="J3143" s="36"/>
      <c r="K3143" s="36"/>
      <c r="L3143" s="36"/>
      <c r="M3143" s="36"/>
      <c r="N3143" s="37">
        <v>87104</v>
      </c>
      <c r="O3143" s="37">
        <v>87104</v>
      </c>
      <c r="P3143" s="37">
        <v>87104</v>
      </c>
      <c r="Q3143" s="37">
        <v>87104</v>
      </c>
      <c r="R3143" s="37">
        <v>87104</v>
      </c>
      <c r="S3143" s="37">
        <v>87104</v>
      </c>
    </row>
    <row r="3144" spans="1:19">
      <c r="B3144" s="6">
        <v>2016</v>
      </c>
      <c r="C3144" s="36"/>
      <c r="D3144" s="36"/>
      <c r="E3144" s="36"/>
      <c r="F3144" s="36"/>
      <c r="G3144" s="36"/>
      <c r="H3144" s="36"/>
      <c r="I3144" s="36"/>
      <c r="J3144" s="36"/>
      <c r="K3144" s="36"/>
      <c r="L3144" s="36"/>
      <c r="M3144" s="37">
        <v>31988.18</v>
      </c>
      <c r="N3144" s="37">
        <v>31988.18</v>
      </c>
      <c r="O3144" s="37">
        <v>31988.18</v>
      </c>
      <c r="P3144" s="37">
        <v>31988.18</v>
      </c>
      <c r="Q3144" s="37">
        <v>31988.18</v>
      </c>
      <c r="R3144" s="37">
        <v>31988.18</v>
      </c>
      <c r="S3144" s="37">
        <v>31988.18</v>
      </c>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v>26264.52</v>
      </c>
      <c r="L3146" s="37">
        <v>26264.52</v>
      </c>
      <c r="M3146" s="37">
        <v>26264.52</v>
      </c>
      <c r="N3146" s="37">
        <v>26264.52</v>
      </c>
      <c r="O3146" s="37">
        <v>26264.52</v>
      </c>
      <c r="P3146" s="37">
        <v>26264.52</v>
      </c>
      <c r="Q3146" s="37">
        <v>26264.52</v>
      </c>
      <c r="R3146" s="37">
        <v>26264.52</v>
      </c>
      <c r="S3146" s="37">
        <v>26264.52</v>
      </c>
    </row>
    <row r="3147" spans="1:19">
      <c r="B3147" s="6">
        <v>2013</v>
      </c>
      <c r="C3147" s="36"/>
      <c r="D3147" s="36"/>
      <c r="E3147" s="36"/>
      <c r="F3147" s="36"/>
      <c r="G3147" s="36"/>
      <c r="H3147" s="36"/>
      <c r="I3147" s="36"/>
      <c r="J3147" s="37">
        <v>11276.25</v>
      </c>
      <c r="K3147" s="37">
        <v>11276.25</v>
      </c>
      <c r="L3147" s="37">
        <v>11276.25</v>
      </c>
      <c r="M3147" s="37">
        <v>11276.25</v>
      </c>
      <c r="N3147" s="37">
        <v>11276.25</v>
      </c>
      <c r="O3147" s="37">
        <v>11276.25</v>
      </c>
      <c r="P3147" s="37">
        <v>11276.25</v>
      </c>
      <c r="Q3147" s="37">
        <v>11276.25</v>
      </c>
      <c r="R3147" s="37">
        <v>11276.25</v>
      </c>
      <c r="S3147" s="37">
        <v>11276.25</v>
      </c>
    </row>
    <row r="3148" spans="1:19">
      <c r="B3148" s="6">
        <v>2012</v>
      </c>
      <c r="C3148" s="36"/>
      <c r="D3148" s="36"/>
      <c r="E3148" s="36"/>
      <c r="F3148" s="36"/>
      <c r="G3148" s="36"/>
      <c r="H3148" s="36"/>
      <c r="I3148" s="37">
        <v>43561.760000000002</v>
      </c>
      <c r="J3148" s="37">
        <v>43561.760000000002</v>
      </c>
      <c r="K3148" s="37">
        <v>43561.760000000002</v>
      </c>
      <c r="L3148" s="37">
        <v>43561.760000000002</v>
      </c>
      <c r="M3148" s="37">
        <v>43561.760000000002</v>
      </c>
      <c r="N3148" s="37">
        <v>29481</v>
      </c>
      <c r="O3148" s="37">
        <v>29481</v>
      </c>
      <c r="P3148" s="37">
        <v>29481</v>
      </c>
      <c r="Q3148" s="37">
        <v>29481</v>
      </c>
      <c r="R3148" s="37">
        <v>29481</v>
      </c>
      <c r="S3148" s="37">
        <v>29481</v>
      </c>
    </row>
    <row r="3149" spans="1:19">
      <c r="B3149" s="6">
        <v>2011</v>
      </c>
      <c r="C3149" s="36"/>
      <c r="D3149" s="36"/>
      <c r="E3149" s="36"/>
      <c r="F3149" s="36"/>
      <c r="G3149" s="36"/>
      <c r="H3149" s="37">
        <v>96073.42</v>
      </c>
      <c r="I3149" s="37">
        <v>96073.42</v>
      </c>
      <c r="J3149" s="37">
        <v>96073.42</v>
      </c>
      <c r="K3149" s="37">
        <v>96073.42</v>
      </c>
      <c r="L3149" s="37">
        <v>96073.42</v>
      </c>
      <c r="M3149" s="37">
        <v>96073.42</v>
      </c>
      <c r="N3149" s="37">
        <v>96073.42</v>
      </c>
      <c r="O3149" s="37">
        <v>96073.42</v>
      </c>
      <c r="P3149" s="37">
        <v>96073.42</v>
      </c>
      <c r="Q3149" s="37">
        <v>96073.42</v>
      </c>
      <c r="R3149" s="37">
        <v>96073.42</v>
      </c>
      <c r="S3149" s="37">
        <v>96073.42</v>
      </c>
    </row>
    <row r="3150" spans="1:19">
      <c r="B3150" s="6">
        <v>2010</v>
      </c>
      <c r="C3150" s="36"/>
      <c r="D3150" s="36"/>
      <c r="E3150" s="36"/>
      <c r="F3150" s="36"/>
      <c r="G3150" s="37">
        <v>13862</v>
      </c>
      <c r="H3150" s="37">
        <v>13862</v>
      </c>
      <c r="I3150" s="37">
        <v>13862</v>
      </c>
      <c r="J3150" s="37">
        <v>13862</v>
      </c>
      <c r="K3150" s="37">
        <v>13862</v>
      </c>
      <c r="L3150" s="37">
        <v>13862</v>
      </c>
      <c r="M3150" s="37">
        <v>13862</v>
      </c>
      <c r="N3150" s="37">
        <v>13862</v>
      </c>
      <c r="O3150" s="37">
        <v>13862</v>
      </c>
      <c r="P3150" s="37">
        <v>13862</v>
      </c>
      <c r="Q3150" s="37">
        <v>13862</v>
      </c>
      <c r="R3150" s="37">
        <v>13862</v>
      </c>
      <c r="S3150" s="37">
        <v>13862</v>
      </c>
    </row>
    <row r="3151" spans="1:19">
      <c r="B3151" s="6">
        <v>2009</v>
      </c>
      <c r="C3151" s="36"/>
      <c r="D3151" s="36"/>
      <c r="E3151" s="36"/>
      <c r="F3151" s="37">
        <v>18058.099999999999</v>
      </c>
      <c r="G3151" s="37">
        <v>18058.099999999999</v>
      </c>
      <c r="H3151" s="37">
        <v>18058.099999999999</v>
      </c>
      <c r="I3151" s="37">
        <v>18058.099999999999</v>
      </c>
      <c r="J3151" s="37">
        <v>18058.099999999999</v>
      </c>
      <c r="K3151" s="37">
        <v>18058.099999999999</v>
      </c>
      <c r="L3151" s="37">
        <v>18058.099999999999</v>
      </c>
      <c r="M3151" s="37">
        <v>18058.099999999999</v>
      </c>
      <c r="N3151" s="37">
        <v>18058.099999999999</v>
      </c>
      <c r="O3151" s="37">
        <v>18058.099999999999</v>
      </c>
      <c r="P3151" s="37">
        <v>18058.099999999999</v>
      </c>
      <c r="Q3151" s="37">
        <v>18058.099999999999</v>
      </c>
      <c r="R3151" s="37">
        <v>18058.099999999999</v>
      </c>
      <c r="S3151" s="37">
        <v>18058.099999999999</v>
      </c>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v>15840</v>
      </c>
      <c r="E3153" s="37">
        <v>15840</v>
      </c>
      <c r="F3153" s="37">
        <v>15840</v>
      </c>
      <c r="G3153" s="37">
        <v>15840</v>
      </c>
      <c r="H3153" s="37">
        <v>15840</v>
      </c>
      <c r="I3153" s="37">
        <v>15840</v>
      </c>
      <c r="J3153" s="37">
        <v>15840</v>
      </c>
      <c r="K3153" s="37">
        <v>15840</v>
      </c>
      <c r="L3153" s="37">
        <v>15840</v>
      </c>
      <c r="M3153" s="37">
        <v>15840</v>
      </c>
      <c r="N3153" s="37">
        <v>15840</v>
      </c>
      <c r="O3153" s="37">
        <v>15840</v>
      </c>
      <c r="P3153" s="37">
        <v>15840</v>
      </c>
      <c r="Q3153" s="37">
        <v>15840</v>
      </c>
      <c r="R3153" s="37">
        <v>15840</v>
      </c>
      <c r="S3153" s="37">
        <v>15840</v>
      </c>
    </row>
    <row r="3154" spans="2:19">
      <c r="B3154" s="6">
        <v>2006</v>
      </c>
      <c r="C3154" s="37">
        <v>0</v>
      </c>
      <c r="D3154" s="37"/>
      <c r="E3154" s="37"/>
      <c r="F3154" s="37"/>
      <c r="G3154" s="37"/>
      <c r="H3154" s="37"/>
      <c r="I3154" s="37"/>
      <c r="J3154" s="37"/>
      <c r="K3154" s="37"/>
      <c r="L3154" s="37"/>
      <c r="M3154" s="37"/>
      <c r="N3154" s="37"/>
      <c r="O3154" s="37"/>
      <c r="P3154" s="37"/>
      <c r="Q3154" s="37"/>
      <c r="R3154" s="37"/>
      <c r="S3154" s="37"/>
    </row>
    <row r="3155" spans="2:19">
      <c r="B3155" s="6">
        <v>2005</v>
      </c>
      <c r="C3155" s="123">
        <v>8846</v>
      </c>
      <c r="D3155" s="123">
        <v>8846</v>
      </c>
      <c r="E3155" s="123">
        <v>8846</v>
      </c>
      <c r="F3155" s="123">
        <v>8846</v>
      </c>
      <c r="G3155" s="123">
        <v>8846</v>
      </c>
      <c r="H3155" s="123">
        <v>8846</v>
      </c>
      <c r="I3155" s="123">
        <v>8846</v>
      </c>
      <c r="J3155" s="123">
        <v>8846</v>
      </c>
      <c r="K3155" s="123">
        <v>8846</v>
      </c>
      <c r="L3155" s="123">
        <v>8846</v>
      </c>
      <c r="M3155" s="123">
        <v>8846</v>
      </c>
      <c r="N3155" s="123">
        <v>8846</v>
      </c>
      <c r="O3155" s="123">
        <v>8846</v>
      </c>
      <c r="P3155" s="123">
        <v>8846</v>
      </c>
      <c r="Q3155" s="123">
        <v>8846</v>
      </c>
      <c r="R3155" s="123">
        <v>8846</v>
      </c>
      <c r="S3155" s="37">
        <v>8846</v>
      </c>
    </row>
    <row r="3156" spans="2:19">
      <c r="B3156" s="6">
        <v>2004</v>
      </c>
      <c r="C3156" s="123">
        <v>0</v>
      </c>
      <c r="D3156" s="123">
        <v>0</v>
      </c>
      <c r="E3156" s="123">
        <v>0</v>
      </c>
      <c r="F3156" s="123">
        <v>0</v>
      </c>
      <c r="G3156" s="123">
        <v>0</v>
      </c>
      <c r="H3156" s="123">
        <v>0</v>
      </c>
      <c r="I3156" s="123">
        <v>0</v>
      </c>
      <c r="J3156" s="123">
        <v>0</v>
      </c>
      <c r="K3156" s="123">
        <v>0</v>
      </c>
      <c r="L3156" s="123">
        <v>0</v>
      </c>
      <c r="M3156" s="123">
        <v>0</v>
      </c>
      <c r="N3156" s="37"/>
      <c r="O3156" s="37"/>
      <c r="P3156" s="37"/>
      <c r="Q3156" s="37"/>
      <c r="R3156" s="37"/>
      <c r="S3156" s="37"/>
    </row>
    <row r="3157" spans="2:19">
      <c r="B3157" s="6">
        <v>2003</v>
      </c>
      <c r="C3157" s="123">
        <v>13118</v>
      </c>
      <c r="D3157" s="123">
        <v>13118</v>
      </c>
      <c r="E3157" s="123">
        <v>13118</v>
      </c>
      <c r="F3157" s="123">
        <v>13118</v>
      </c>
      <c r="G3157" s="123">
        <v>13118</v>
      </c>
      <c r="H3157" s="123">
        <v>13118</v>
      </c>
      <c r="I3157" s="123">
        <v>13118</v>
      </c>
      <c r="J3157" s="123">
        <v>13118</v>
      </c>
      <c r="K3157" s="123">
        <v>13118</v>
      </c>
      <c r="L3157" s="123">
        <v>13118</v>
      </c>
      <c r="M3157" s="123">
        <v>13118</v>
      </c>
      <c r="N3157" s="123">
        <v>13118</v>
      </c>
      <c r="O3157" s="123">
        <v>13118</v>
      </c>
      <c r="P3157" s="123">
        <v>13118</v>
      </c>
      <c r="Q3157" s="123">
        <v>13118</v>
      </c>
      <c r="R3157" s="123">
        <v>13118</v>
      </c>
      <c r="S3157" s="37">
        <v>13118</v>
      </c>
    </row>
    <row r="3158" spans="2:19">
      <c r="B3158" s="6">
        <v>2002</v>
      </c>
      <c r="C3158" s="123">
        <v>0</v>
      </c>
      <c r="D3158" s="123">
        <v>0</v>
      </c>
      <c r="E3158" s="123">
        <v>0</v>
      </c>
      <c r="F3158" s="123">
        <v>0</v>
      </c>
      <c r="G3158" s="123">
        <v>0</v>
      </c>
      <c r="H3158" s="123">
        <v>0</v>
      </c>
      <c r="I3158" s="123">
        <v>0</v>
      </c>
      <c r="J3158" s="123">
        <v>0</v>
      </c>
      <c r="K3158" s="123">
        <v>0</v>
      </c>
      <c r="L3158" s="123">
        <v>0</v>
      </c>
      <c r="M3158" s="123">
        <v>0</v>
      </c>
      <c r="N3158" s="37"/>
      <c r="O3158" s="37"/>
      <c r="P3158" s="37"/>
      <c r="Q3158" s="37"/>
      <c r="R3158" s="37"/>
      <c r="S3158" s="37"/>
    </row>
    <row r="3159" spans="2:19">
      <c r="B3159" s="6">
        <v>2001</v>
      </c>
      <c r="C3159" s="123">
        <v>0</v>
      </c>
      <c r="D3159" s="123">
        <v>0</v>
      </c>
      <c r="E3159" s="123">
        <v>0</v>
      </c>
      <c r="F3159" s="123">
        <v>0</v>
      </c>
      <c r="G3159" s="123">
        <v>0</v>
      </c>
      <c r="H3159" s="123">
        <v>0</v>
      </c>
      <c r="I3159" s="123">
        <v>0</v>
      </c>
      <c r="J3159" s="123">
        <v>0</v>
      </c>
      <c r="K3159" s="123">
        <v>0</v>
      </c>
      <c r="L3159" s="123">
        <v>0</v>
      </c>
      <c r="M3159" s="123">
        <v>0</v>
      </c>
      <c r="N3159" s="37"/>
      <c r="O3159" s="37"/>
      <c r="P3159" s="37"/>
      <c r="Q3159" s="37"/>
      <c r="R3159" s="37"/>
      <c r="S3159" s="37"/>
    </row>
    <row r="3160" spans="2:19">
      <c r="B3160" s="6">
        <v>2000</v>
      </c>
      <c r="C3160" s="123">
        <v>4643</v>
      </c>
      <c r="D3160" s="123">
        <v>4643</v>
      </c>
      <c r="E3160" s="123">
        <v>4643</v>
      </c>
      <c r="F3160" s="123">
        <v>4643</v>
      </c>
      <c r="G3160" s="123">
        <v>4643</v>
      </c>
      <c r="H3160" s="123">
        <v>4643</v>
      </c>
      <c r="I3160" s="123">
        <v>4643</v>
      </c>
      <c r="J3160" s="123">
        <v>4643</v>
      </c>
      <c r="K3160" s="123">
        <v>4643</v>
      </c>
      <c r="L3160" s="123">
        <v>4643</v>
      </c>
      <c r="M3160" s="123">
        <v>4643</v>
      </c>
      <c r="N3160" s="123">
        <v>4643</v>
      </c>
      <c r="O3160" s="123">
        <v>4643</v>
      </c>
      <c r="P3160" s="123">
        <v>4643</v>
      </c>
      <c r="Q3160" s="123">
        <v>4643</v>
      </c>
      <c r="R3160" s="123">
        <v>4643</v>
      </c>
      <c r="S3160" s="37">
        <v>4643</v>
      </c>
    </row>
    <row r="3161" spans="2:19">
      <c r="B3161" s="6">
        <v>1999</v>
      </c>
      <c r="C3161" s="123">
        <v>20715</v>
      </c>
      <c r="D3161" s="123">
        <v>20715</v>
      </c>
      <c r="E3161" s="123">
        <v>20715</v>
      </c>
      <c r="F3161" s="123">
        <v>20715</v>
      </c>
      <c r="G3161" s="123">
        <v>20715</v>
      </c>
      <c r="H3161" s="123">
        <v>20715</v>
      </c>
      <c r="I3161" s="123">
        <v>20715</v>
      </c>
      <c r="J3161" s="123">
        <v>20715</v>
      </c>
      <c r="K3161" s="123">
        <v>20715</v>
      </c>
      <c r="L3161" s="123">
        <v>20715</v>
      </c>
      <c r="M3161" s="123">
        <v>20715</v>
      </c>
      <c r="N3161" s="123">
        <v>20715</v>
      </c>
      <c r="O3161" s="123">
        <v>20715</v>
      </c>
      <c r="P3161" s="123">
        <v>20715</v>
      </c>
      <c r="Q3161" s="123">
        <v>20715</v>
      </c>
      <c r="R3161" s="123">
        <v>20715</v>
      </c>
      <c r="S3161" s="37">
        <v>20715</v>
      </c>
    </row>
    <row r="3162" spans="2:19">
      <c r="B3162" s="6">
        <v>1998</v>
      </c>
      <c r="C3162" s="123">
        <v>31798</v>
      </c>
      <c r="D3162" s="123">
        <v>31798</v>
      </c>
      <c r="E3162" s="123">
        <v>31798</v>
      </c>
      <c r="F3162" s="123">
        <v>31798</v>
      </c>
      <c r="G3162" s="123">
        <v>31798</v>
      </c>
      <c r="H3162" s="123">
        <v>31798</v>
      </c>
      <c r="I3162" s="123">
        <v>31798</v>
      </c>
      <c r="J3162" s="123">
        <v>31798</v>
      </c>
      <c r="K3162" s="123">
        <v>31798</v>
      </c>
      <c r="L3162" s="123">
        <v>31798</v>
      </c>
      <c r="M3162" s="123">
        <v>31798</v>
      </c>
      <c r="N3162" s="123">
        <v>31798</v>
      </c>
      <c r="O3162" s="123">
        <v>31798</v>
      </c>
      <c r="P3162" s="123">
        <v>31798</v>
      </c>
      <c r="Q3162" s="123">
        <v>31798</v>
      </c>
      <c r="R3162" s="123">
        <v>31798</v>
      </c>
      <c r="S3162" s="37">
        <v>31798</v>
      </c>
    </row>
    <row r="3163" spans="2:19">
      <c r="B3163" s="6">
        <v>1997</v>
      </c>
      <c r="C3163" s="123">
        <v>4598</v>
      </c>
      <c r="D3163" s="123">
        <v>4598</v>
      </c>
      <c r="E3163" s="123">
        <v>4598</v>
      </c>
      <c r="F3163" s="123">
        <v>4598</v>
      </c>
      <c r="G3163" s="123">
        <v>4598</v>
      </c>
      <c r="H3163" s="123">
        <v>4598</v>
      </c>
      <c r="I3163" s="123">
        <v>4598</v>
      </c>
      <c r="J3163" s="123">
        <v>4598</v>
      </c>
      <c r="K3163" s="123">
        <v>4598</v>
      </c>
      <c r="L3163" s="123">
        <v>4598</v>
      </c>
      <c r="M3163" s="123">
        <v>4598</v>
      </c>
      <c r="N3163" s="123">
        <v>4598</v>
      </c>
      <c r="O3163" s="123">
        <v>4598</v>
      </c>
      <c r="P3163" s="123">
        <v>4598</v>
      </c>
      <c r="Q3163" s="123">
        <v>4598</v>
      </c>
      <c r="R3163" s="123">
        <v>4598</v>
      </c>
      <c r="S3163" s="37">
        <v>4598</v>
      </c>
    </row>
    <row r="3164" spans="2:19">
      <c r="B3164" s="6">
        <v>1996</v>
      </c>
      <c r="C3164" s="123">
        <v>6094</v>
      </c>
      <c r="D3164" s="123">
        <v>6094</v>
      </c>
      <c r="E3164" s="123">
        <v>6094</v>
      </c>
      <c r="F3164" s="123">
        <v>6094</v>
      </c>
      <c r="G3164" s="123">
        <v>6094</v>
      </c>
      <c r="H3164" s="123">
        <v>6094</v>
      </c>
      <c r="I3164" s="123">
        <v>6094</v>
      </c>
      <c r="J3164" s="123">
        <v>6094</v>
      </c>
      <c r="K3164" s="123">
        <v>6094</v>
      </c>
      <c r="L3164" s="123">
        <v>6094</v>
      </c>
      <c r="M3164" s="123">
        <v>6094</v>
      </c>
      <c r="N3164" s="123">
        <v>6094</v>
      </c>
      <c r="O3164" s="123">
        <v>6094</v>
      </c>
      <c r="P3164" s="123">
        <v>6094</v>
      </c>
      <c r="Q3164" s="123">
        <v>6094</v>
      </c>
      <c r="R3164" s="123">
        <v>6094</v>
      </c>
      <c r="S3164" s="37">
        <v>6094</v>
      </c>
    </row>
    <row r="3165" spans="2:19">
      <c r="B3165" s="6">
        <v>1995</v>
      </c>
      <c r="C3165" s="123">
        <v>23475</v>
      </c>
      <c r="D3165" s="123">
        <v>23475</v>
      </c>
      <c r="E3165" s="123">
        <v>23475</v>
      </c>
      <c r="F3165" s="123">
        <v>23475</v>
      </c>
      <c r="G3165" s="123">
        <v>23475</v>
      </c>
      <c r="H3165" s="123">
        <v>23475</v>
      </c>
      <c r="I3165" s="123">
        <v>23475</v>
      </c>
      <c r="J3165" s="123">
        <v>23475</v>
      </c>
      <c r="K3165" s="123">
        <v>23475</v>
      </c>
      <c r="L3165" s="123">
        <v>23475</v>
      </c>
      <c r="M3165" s="123">
        <v>23475</v>
      </c>
      <c r="N3165" s="123">
        <v>23475</v>
      </c>
      <c r="O3165" s="123">
        <v>23475</v>
      </c>
      <c r="P3165" s="123">
        <v>23475</v>
      </c>
      <c r="Q3165" s="123">
        <v>23475</v>
      </c>
      <c r="R3165" s="123">
        <v>23475</v>
      </c>
      <c r="S3165" s="37">
        <v>23475</v>
      </c>
    </row>
    <row r="3166" spans="2:19">
      <c r="B3166" s="6">
        <v>1994</v>
      </c>
      <c r="C3166" s="123">
        <v>0</v>
      </c>
      <c r="D3166" s="123">
        <v>0</v>
      </c>
      <c r="E3166" s="123">
        <v>0</v>
      </c>
      <c r="F3166" s="123">
        <v>0</v>
      </c>
      <c r="G3166" s="123">
        <v>0</v>
      </c>
      <c r="H3166" s="123">
        <v>0</v>
      </c>
      <c r="I3166" s="123">
        <v>0</v>
      </c>
      <c r="J3166" s="123">
        <v>0</v>
      </c>
      <c r="K3166" s="123">
        <v>0</v>
      </c>
      <c r="L3166" s="123">
        <v>0</v>
      </c>
      <c r="M3166" s="123">
        <v>0</v>
      </c>
      <c r="N3166" s="37"/>
      <c r="O3166" s="37"/>
      <c r="P3166" s="37"/>
      <c r="Q3166" s="37"/>
      <c r="R3166" s="37"/>
      <c r="S3166" s="37"/>
    </row>
    <row r="3167" spans="2:19">
      <c r="B3167" s="6">
        <v>1993</v>
      </c>
      <c r="C3167" s="123">
        <v>4703</v>
      </c>
      <c r="D3167" s="123">
        <v>4703</v>
      </c>
      <c r="E3167" s="123">
        <v>4703</v>
      </c>
      <c r="F3167" s="123">
        <v>4703</v>
      </c>
      <c r="G3167" s="123">
        <v>4703</v>
      </c>
      <c r="H3167" s="123">
        <v>4703</v>
      </c>
      <c r="I3167" s="123">
        <v>4703</v>
      </c>
      <c r="J3167" s="123">
        <v>4703</v>
      </c>
      <c r="K3167" s="123">
        <v>4703</v>
      </c>
      <c r="L3167" s="123">
        <v>4703</v>
      </c>
      <c r="M3167" s="123">
        <v>4703</v>
      </c>
      <c r="N3167" s="123">
        <v>4703</v>
      </c>
      <c r="O3167" s="123">
        <v>4703</v>
      </c>
      <c r="P3167" s="123">
        <v>4703</v>
      </c>
      <c r="Q3167" s="123">
        <v>4703</v>
      </c>
      <c r="R3167" s="123">
        <v>4703</v>
      </c>
      <c r="S3167" s="37">
        <v>4703</v>
      </c>
    </row>
    <row r="3168" spans="2:19">
      <c r="B3168" s="6">
        <v>1992</v>
      </c>
      <c r="C3168" s="123">
        <v>6007</v>
      </c>
      <c r="D3168" s="123">
        <v>6007</v>
      </c>
      <c r="E3168" s="123">
        <v>6007</v>
      </c>
      <c r="F3168" s="123">
        <v>6007</v>
      </c>
      <c r="G3168" s="123">
        <v>6007</v>
      </c>
      <c r="H3168" s="123">
        <v>6007</v>
      </c>
      <c r="I3168" s="123">
        <v>6007</v>
      </c>
      <c r="J3168" s="123">
        <v>6007</v>
      </c>
      <c r="K3168" s="123">
        <v>6007</v>
      </c>
      <c r="L3168" s="123">
        <v>6007</v>
      </c>
      <c r="M3168" s="123">
        <v>6007</v>
      </c>
      <c r="N3168" s="123">
        <v>6007</v>
      </c>
      <c r="O3168" s="123">
        <v>6007</v>
      </c>
      <c r="P3168" s="123">
        <v>6007</v>
      </c>
      <c r="Q3168" s="123">
        <v>6007</v>
      </c>
      <c r="R3168" s="123">
        <v>6007</v>
      </c>
      <c r="S3168" s="37">
        <v>6007</v>
      </c>
    </row>
    <row r="3169" spans="2:19">
      <c r="B3169" s="6">
        <v>1991</v>
      </c>
      <c r="C3169" s="123">
        <v>0</v>
      </c>
      <c r="D3169" s="123">
        <v>0</v>
      </c>
      <c r="E3169" s="123">
        <v>0</v>
      </c>
      <c r="F3169" s="123">
        <v>0</v>
      </c>
      <c r="G3169" s="123">
        <v>0</v>
      </c>
      <c r="H3169" s="123">
        <v>0</v>
      </c>
      <c r="I3169" s="123">
        <v>0</v>
      </c>
      <c r="J3169" s="123">
        <v>0</v>
      </c>
      <c r="K3169" s="123">
        <v>0</v>
      </c>
      <c r="L3169" s="123">
        <v>0</v>
      </c>
      <c r="M3169" s="123">
        <v>0</v>
      </c>
      <c r="N3169" s="37"/>
      <c r="O3169" s="37"/>
      <c r="P3169" s="37"/>
      <c r="Q3169" s="37"/>
      <c r="R3169" s="37"/>
      <c r="S3169" s="37"/>
    </row>
    <row r="3170" spans="2:19">
      <c r="B3170" s="6">
        <v>1990</v>
      </c>
      <c r="C3170" s="123">
        <v>0</v>
      </c>
      <c r="D3170" s="123">
        <v>0</v>
      </c>
      <c r="E3170" s="123">
        <v>0</v>
      </c>
      <c r="F3170" s="123">
        <v>0</v>
      </c>
      <c r="G3170" s="123">
        <v>0</v>
      </c>
      <c r="H3170" s="123">
        <v>0</v>
      </c>
      <c r="I3170" s="123">
        <v>0</v>
      </c>
      <c r="J3170" s="123">
        <v>0</v>
      </c>
      <c r="K3170" s="123">
        <v>0</v>
      </c>
      <c r="L3170" s="123">
        <v>0</v>
      </c>
      <c r="M3170" s="123">
        <v>0</v>
      </c>
      <c r="N3170" s="37"/>
      <c r="O3170" s="37"/>
      <c r="P3170" s="37"/>
      <c r="Q3170" s="37"/>
      <c r="R3170" s="37"/>
      <c r="S3170" s="37"/>
    </row>
    <row r="3171" spans="2:19">
      <c r="B3171" s="6">
        <v>1989</v>
      </c>
      <c r="C3171" s="123">
        <v>4658</v>
      </c>
      <c r="D3171" s="123">
        <v>4658</v>
      </c>
      <c r="E3171" s="123">
        <v>4658</v>
      </c>
      <c r="F3171" s="123">
        <v>4658</v>
      </c>
      <c r="G3171" s="123">
        <v>4658</v>
      </c>
      <c r="H3171" s="123">
        <v>4658</v>
      </c>
      <c r="I3171" s="123">
        <v>4658</v>
      </c>
      <c r="J3171" s="123">
        <v>4658</v>
      </c>
      <c r="K3171" s="123">
        <v>4658</v>
      </c>
      <c r="L3171" s="123">
        <v>4658</v>
      </c>
      <c r="M3171" s="123">
        <v>4658</v>
      </c>
      <c r="N3171" s="123">
        <v>4658</v>
      </c>
      <c r="O3171" s="123">
        <v>4658</v>
      </c>
      <c r="P3171" s="123">
        <v>4658</v>
      </c>
      <c r="Q3171" s="123">
        <v>4658</v>
      </c>
      <c r="R3171" s="123">
        <v>4658</v>
      </c>
      <c r="S3171" s="37">
        <v>4658</v>
      </c>
    </row>
    <row r="3172" spans="2:19">
      <c r="B3172" s="6">
        <v>1988</v>
      </c>
      <c r="C3172" s="123">
        <v>3983</v>
      </c>
      <c r="D3172" s="123">
        <v>3983</v>
      </c>
      <c r="E3172" s="123">
        <v>3983</v>
      </c>
      <c r="F3172" s="123">
        <v>3983</v>
      </c>
      <c r="G3172" s="123">
        <v>3983</v>
      </c>
      <c r="H3172" s="123">
        <v>3983</v>
      </c>
      <c r="I3172" s="123">
        <v>3983</v>
      </c>
      <c r="J3172" s="123">
        <v>3983</v>
      </c>
      <c r="K3172" s="123">
        <v>3983</v>
      </c>
      <c r="L3172" s="123">
        <v>3983</v>
      </c>
      <c r="M3172" s="123">
        <v>3983</v>
      </c>
      <c r="N3172" s="123">
        <v>3983</v>
      </c>
      <c r="O3172" s="123">
        <v>3983</v>
      </c>
      <c r="P3172" s="123">
        <v>3983</v>
      </c>
      <c r="Q3172" s="123">
        <v>3983</v>
      </c>
      <c r="R3172" s="123">
        <v>3983</v>
      </c>
      <c r="S3172" s="37">
        <v>3983</v>
      </c>
    </row>
    <row r="3173" spans="2:19">
      <c r="B3173" s="6">
        <v>1987</v>
      </c>
      <c r="C3173" s="123">
        <v>0</v>
      </c>
      <c r="D3173" s="123">
        <v>0</v>
      </c>
      <c r="E3173" s="123">
        <v>0</v>
      </c>
      <c r="F3173" s="123">
        <v>0</v>
      </c>
      <c r="G3173" s="123">
        <v>0</v>
      </c>
      <c r="H3173" s="123">
        <v>0</v>
      </c>
      <c r="I3173" s="123">
        <v>0</v>
      </c>
      <c r="J3173" s="123">
        <v>0</v>
      </c>
      <c r="K3173" s="123">
        <v>0</v>
      </c>
      <c r="L3173" s="123">
        <v>0</v>
      </c>
      <c r="M3173" s="123">
        <v>0</v>
      </c>
      <c r="N3173" s="37"/>
      <c r="O3173" s="37"/>
      <c r="P3173" s="37"/>
      <c r="Q3173" s="37"/>
      <c r="R3173" s="37"/>
      <c r="S3173" s="37"/>
    </row>
    <row r="3174" spans="2:19">
      <c r="B3174" s="6">
        <v>1986</v>
      </c>
      <c r="C3174" s="123">
        <v>0</v>
      </c>
      <c r="D3174" s="123">
        <v>0</v>
      </c>
      <c r="E3174" s="123">
        <v>0</v>
      </c>
      <c r="F3174" s="123">
        <v>0</v>
      </c>
      <c r="G3174" s="123">
        <v>0</v>
      </c>
      <c r="H3174" s="123">
        <v>0</v>
      </c>
      <c r="I3174" s="123">
        <v>0</v>
      </c>
      <c r="J3174" s="123">
        <v>0</v>
      </c>
      <c r="K3174" s="123">
        <v>0</v>
      </c>
      <c r="L3174" s="123">
        <v>0</v>
      </c>
      <c r="M3174" s="123">
        <v>5676</v>
      </c>
      <c r="N3174" s="123">
        <v>5676</v>
      </c>
      <c r="O3174" s="123">
        <v>5676</v>
      </c>
      <c r="P3174" s="123">
        <v>5676</v>
      </c>
      <c r="Q3174" s="123">
        <v>5676</v>
      </c>
      <c r="R3174" s="123">
        <v>5676</v>
      </c>
      <c r="S3174" s="37">
        <v>5676</v>
      </c>
    </row>
    <row r="3175" spans="2:19">
      <c r="B3175" s="6">
        <v>1985</v>
      </c>
      <c r="C3175" s="123">
        <v>3504</v>
      </c>
      <c r="D3175" s="123">
        <v>3504</v>
      </c>
      <c r="E3175" s="123">
        <v>3504</v>
      </c>
      <c r="F3175" s="123">
        <v>3504</v>
      </c>
      <c r="G3175" s="123">
        <v>3504</v>
      </c>
      <c r="H3175" s="123">
        <v>3504</v>
      </c>
      <c r="I3175" s="123">
        <v>3504</v>
      </c>
      <c r="J3175" s="123">
        <v>3504</v>
      </c>
      <c r="K3175" s="123">
        <v>3504</v>
      </c>
      <c r="L3175" s="123">
        <v>3504</v>
      </c>
      <c r="M3175" s="123">
        <v>10965</v>
      </c>
      <c r="N3175" s="123">
        <v>10965</v>
      </c>
      <c r="O3175" s="123">
        <v>10965</v>
      </c>
      <c r="P3175" s="123">
        <v>10965</v>
      </c>
      <c r="Q3175" s="123">
        <v>10965</v>
      </c>
      <c r="R3175" s="123">
        <v>10965</v>
      </c>
      <c r="S3175" s="37">
        <v>10965</v>
      </c>
    </row>
    <row r="3176" spans="2:19">
      <c r="B3176" s="6">
        <v>1984</v>
      </c>
      <c r="C3176" s="123">
        <v>10014</v>
      </c>
      <c r="D3176" s="123">
        <v>10014</v>
      </c>
      <c r="E3176" s="123">
        <v>10014</v>
      </c>
      <c r="F3176" s="123">
        <v>10014</v>
      </c>
      <c r="G3176" s="123">
        <v>10014</v>
      </c>
      <c r="H3176" s="123">
        <v>23100</v>
      </c>
      <c r="I3176" s="123">
        <v>23100</v>
      </c>
      <c r="J3176" s="123">
        <v>23100</v>
      </c>
      <c r="K3176" s="123">
        <v>23100</v>
      </c>
      <c r="L3176" s="123">
        <v>23100</v>
      </c>
      <c r="M3176" s="123">
        <v>23100</v>
      </c>
      <c r="N3176" s="123">
        <v>23100</v>
      </c>
      <c r="O3176" s="123">
        <v>23100</v>
      </c>
      <c r="P3176" s="123">
        <v>23100</v>
      </c>
      <c r="Q3176" s="123">
        <v>23100</v>
      </c>
      <c r="R3176" s="123">
        <v>23100</v>
      </c>
      <c r="S3176" s="37">
        <v>23100</v>
      </c>
    </row>
    <row r="3177" spans="2:19">
      <c r="B3177" s="6">
        <v>1983</v>
      </c>
      <c r="C3177" s="123">
        <v>7856</v>
      </c>
      <c r="D3177" s="123">
        <v>7856</v>
      </c>
      <c r="E3177" s="123">
        <v>7856</v>
      </c>
      <c r="F3177" s="123">
        <v>7856</v>
      </c>
      <c r="G3177" s="123">
        <v>7856</v>
      </c>
      <c r="H3177" s="123">
        <v>21638</v>
      </c>
      <c r="I3177" s="123">
        <v>21638</v>
      </c>
      <c r="J3177" s="123">
        <v>21638</v>
      </c>
      <c r="K3177" s="123">
        <v>21638</v>
      </c>
      <c r="L3177" s="123">
        <v>21638</v>
      </c>
      <c r="M3177" s="123">
        <v>21638</v>
      </c>
      <c r="N3177" s="123">
        <v>21638</v>
      </c>
      <c r="O3177" s="123">
        <v>21638</v>
      </c>
      <c r="P3177" s="123">
        <v>21638</v>
      </c>
      <c r="Q3177" s="123">
        <v>21638</v>
      </c>
      <c r="R3177" s="123">
        <v>21638</v>
      </c>
      <c r="S3177" s="37">
        <v>21638</v>
      </c>
    </row>
    <row r="3178" spans="2:19">
      <c r="B3178" s="6">
        <v>1982</v>
      </c>
      <c r="C3178" s="123">
        <v>15809</v>
      </c>
      <c r="D3178" s="123">
        <v>15809</v>
      </c>
      <c r="E3178" s="123">
        <v>15809</v>
      </c>
      <c r="F3178" s="123">
        <v>15809</v>
      </c>
      <c r="G3178" s="123">
        <v>15809</v>
      </c>
      <c r="H3178" s="123">
        <v>23277</v>
      </c>
      <c r="I3178" s="123">
        <v>23277</v>
      </c>
      <c r="J3178" s="123">
        <v>23277</v>
      </c>
      <c r="K3178" s="123">
        <v>23277</v>
      </c>
      <c r="L3178" s="123">
        <v>23277</v>
      </c>
      <c r="M3178" s="123">
        <v>23277</v>
      </c>
      <c r="N3178" s="37">
        <v>19851</v>
      </c>
      <c r="O3178" s="37">
        <v>19851</v>
      </c>
      <c r="P3178" s="37">
        <v>19851</v>
      </c>
      <c r="Q3178" s="37">
        <v>19851</v>
      </c>
      <c r="R3178" s="37">
        <v>19851</v>
      </c>
      <c r="S3178" s="37">
        <v>19851</v>
      </c>
    </row>
    <row r="3179" spans="2:19">
      <c r="B3179" s="6">
        <v>1981</v>
      </c>
      <c r="C3179" s="123">
        <v>0</v>
      </c>
      <c r="D3179" s="123">
        <v>0</v>
      </c>
      <c r="E3179" s="123">
        <v>0</v>
      </c>
      <c r="F3179" s="123">
        <v>0</v>
      </c>
      <c r="G3179" s="123">
        <v>0</v>
      </c>
      <c r="H3179" s="123">
        <v>3888</v>
      </c>
      <c r="I3179" s="123">
        <v>3888</v>
      </c>
      <c r="J3179" s="123">
        <v>3888</v>
      </c>
      <c r="K3179" s="123">
        <v>3888</v>
      </c>
      <c r="L3179" s="123">
        <v>3888</v>
      </c>
      <c r="M3179" s="123">
        <v>3888</v>
      </c>
      <c r="N3179" s="123">
        <v>3888</v>
      </c>
      <c r="O3179" s="123">
        <v>3888</v>
      </c>
      <c r="P3179" s="123">
        <v>3888</v>
      </c>
      <c r="Q3179" s="123">
        <v>3888</v>
      </c>
      <c r="R3179" s="123">
        <v>3888</v>
      </c>
      <c r="S3179" s="37">
        <v>3888</v>
      </c>
    </row>
    <row r="3180" spans="2:19">
      <c r="B3180" s="6">
        <v>1980</v>
      </c>
      <c r="C3180" s="123">
        <v>7461</v>
      </c>
      <c r="D3180" s="123">
        <v>7461</v>
      </c>
      <c r="E3180" s="123">
        <v>7461</v>
      </c>
      <c r="F3180" s="123">
        <v>7461</v>
      </c>
      <c r="G3180" s="123">
        <v>7461</v>
      </c>
      <c r="H3180" s="123">
        <v>0</v>
      </c>
      <c r="I3180" s="123">
        <v>0</v>
      </c>
      <c r="J3180" s="123">
        <v>0</v>
      </c>
      <c r="K3180" s="123">
        <v>0</v>
      </c>
      <c r="L3180" s="123">
        <v>0</v>
      </c>
      <c r="M3180" s="123">
        <v>0</v>
      </c>
      <c r="N3180" s="37"/>
      <c r="O3180" s="37"/>
      <c r="P3180" s="37"/>
      <c r="Q3180" s="37"/>
      <c r="R3180" s="37"/>
      <c r="S3180" s="37"/>
    </row>
    <row r="3181" spans="2:19">
      <c r="B3181" s="6">
        <v>1979</v>
      </c>
      <c r="C3181" s="123">
        <v>13086</v>
      </c>
      <c r="D3181" s="123">
        <v>13086</v>
      </c>
      <c r="E3181" s="123">
        <v>13086</v>
      </c>
      <c r="F3181" s="123">
        <v>13086</v>
      </c>
      <c r="G3181" s="123">
        <v>13086</v>
      </c>
      <c r="H3181" s="123">
        <v>9134</v>
      </c>
      <c r="I3181" s="123">
        <v>9134</v>
      </c>
      <c r="J3181" s="123">
        <v>9134</v>
      </c>
      <c r="K3181" s="123">
        <v>9134</v>
      </c>
      <c r="L3181" s="123">
        <v>9134</v>
      </c>
      <c r="M3181" s="123">
        <v>9134</v>
      </c>
      <c r="N3181" s="123">
        <v>9134</v>
      </c>
      <c r="O3181" s="123">
        <v>9134</v>
      </c>
      <c r="P3181" s="123">
        <v>9134</v>
      </c>
      <c r="Q3181" s="123">
        <v>9134</v>
      </c>
      <c r="R3181" s="123">
        <v>9134</v>
      </c>
      <c r="S3181" s="37">
        <v>9134</v>
      </c>
    </row>
    <row r="3182" spans="2:19">
      <c r="B3182" s="6">
        <v>1978</v>
      </c>
      <c r="C3182" s="123">
        <v>13782</v>
      </c>
      <c r="D3182" s="123">
        <v>13782</v>
      </c>
      <c r="E3182" s="123">
        <v>13782</v>
      </c>
      <c r="F3182" s="123">
        <v>13782</v>
      </c>
      <c r="G3182" s="123">
        <v>13782</v>
      </c>
      <c r="H3182" s="123">
        <v>2355</v>
      </c>
      <c r="I3182" s="123">
        <v>2355</v>
      </c>
      <c r="J3182" s="123">
        <v>2355</v>
      </c>
      <c r="K3182" s="123">
        <v>2355</v>
      </c>
      <c r="L3182" s="123">
        <v>2355</v>
      </c>
      <c r="M3182" s="123">
        <v>2355</v>
      </c>
      <c r="N3182" s="123">
        <v>2355</v>
      </c>
      <c r="O3182" s="123">
        <v>2355</v>
      </c>
      <c r="P3182" s="123">
        <v>2355</v>
      </c>
      <c r="Q3182" s="123">
        <v>2355</v>
      </c>
      <c r="R3182" s="123">
        <v>2355</v>
      </c>
      <c r="S3182" s="37">
        <v>2355</v>
      </c>
    </row>
    <row r="3183" spans="2:19">
      <c r="B3183" s="6">
        <v>1977</v>
      </c>
      <c r="C3183" s="123">
        <v>7468</v>
      </c>
      <c r="D3183" s="123">
        <v>7468</v>
      </c>
      <c r="E3183" s="123">
        <v>7468</v>
      </c>
      <c r="F3183" s="123">
        <v>7468</v>
      </c>
      <c r="G3183" s="123">
        <v>7468</v>
      </c>
      <c r="H3183" s="123">
        <v>2269</v>
      </c>
      <c r="I3183" s="123">
        <v>2269</v>
      </c>
      <c r="J3183" s="123">
        <v>2269</v>
      </c>
      <c r="K3183" s="123">
        <v>2269</v>
      </c>
      <c r="L3183" s="123">
        <v>2269</v>
      </c>
      <c r="M3183" s="123">
        <v>2269</v>
      </c>
      <c r="N3183" s="123">
        <v>2269</v>
      </c>
      <c r="O3183" s="123">
        <v>2269</v>
      </c>
      <c r="P3183" s="123">
        <v>2269</v>
      </c>
      <c r="Q3183" s="123">
        <v>2269</v>
      </c>
      <c r="R3183" s="123">
        <v>2269</v>
      </c>
      <c r="S3183" s="37">
        <v>2269</v>
      </c>
    </row>
    <row r="3184" spans="2:19">
      <c r="B3184" s="6">
        <v>1976</v>
      </c>
      <c r="C3184" s="123">
        <v>3888</v>
      </c>
      <c r="D3184" s="123">
        <v>3888</v>
      </c>
      <c r="E3184" s="123">
        <v>3888</v>
      </c>
      <c r="F3184" s="123">
        <v>3888</v>
      </c>
      <c r="G3184" s="123">
        <v>3888</v>
      </c>
      <c r="H3184" s="123">
        <v>0</v>
      </c>
      <c r="I3184" s="123">
        <v>0</v>
      </c>
      <c r="J3184" s="123">
        <v>0</v>
      </c>
      <c r="K3184" s="123">
        <v>0</v>
      </c>
      <c r="L3184" s="123">
        <v>0</v>
      </c>
      <c r="M3184" s="123">
        <v>0</v>
      </c>
      <c r="N3184" s="37"/>
      <c r="O3184" s="37"/>
      <c r="P3184" s="37"/>
      <c r="Q3184" s="37"/>
      <c r="R3184" s="37"/>
      <c r="S3184" s="37"/>
    </row>
    <row r="3185" spans="2:19">
      <c r="B3185" s="6">
        <v>1975</v>
      </c>
      <c r="C3185" s="123">
        <v>0</v>
      </c>
      <c r="D3185" s="123">
        <v>0</v>
      </c>
      <c r="E3185" s="123">
        <v>0</v>
      </c>
      <c r="F3185" s="123">
        <v>0</v>
      </c>
      <c r="G3185" s="123">
        <v>0</v>
      </c>
      <c r="H3185" s="123">
        <v>0</v>
      </c>
      <c r="I3185" s="123">
        <v>0</v>
      </c>
      <c r="J3185" s="123">
        <v>0</v>
      </c>
      <c r="K3185" s="123">
        <v>0</v>
      </c>
      <c r="L3185" s="123">
        <v>0</v>
      </c>
      <c r="M3185" s="123">
        <v>0</v>
      </c>
      <c r="N3185" s="37"/>
      <c r="O3185" s="37"/>
      <c r="P3185" s="37"/>
      <c r="Q3185" s="37"/>
      <c r="R3185" s="37"/>
      <c r="S3185" s="37"/>
    </row>
    <row r="3186" spans="2:19">
      <c r="B3186" s="6">
        <v>1974</v>
      </c>
      <c r="C3186" s="123">
        <v>9134</v>
      </c>
      <c r="D3186" s="123">
        <v>9134</v>
      </c>
      <c r="E3186" s="123">
        <v>9134</v>
      </c>
      <c r="F3186" s="123">
        <v>9134</v>
      </c>
      <c r="G3186" s="123">
        <v>9134</v>
      </c>
      <c r="H3186" s="123">
        <v>0</v>
      </c>
      <c r="I3186" s="123">
        <v>0</v>
      </c>
      <c r="J3186" s="123">
        <v>0</v>
      </c>
      <c r="K3186" s="123">
        <v>0</v>
      </c>
      <c r="L3186" s="123">
        <v>0</v>
      </c>
      <c r="M3186" s="123">
        <v>0</v>
      </c>
      <c r="N3186" s="37"/>
      <c r="O3186" s="37"/>
      <c r="P3186" s="37"/>
      <c r="Q3186" s="37"/>
      <c r="R3186" s="37"/>
      <c r="S3186" s="37"/>
    </row>
    <row r="3187" spans="2:19">
      <c r="B3187" s="6">
        <v>1973</v>
      </c>
      <c r="C3187" s="123">
        <v>2355</v>
      </c>
      <c r="D3187" s="123">
        <v>2355</v>
      </c>
      <c r="E3187" s="123">
        <v>2355</v>
      </c>
      <c r="F3187" s="123">
        <v>2355</v>
      </c>
      <c r="G3187" s="123">
        <v>2355</v>
      </c>
      <c r="H3187" s="123">
        <v>0</v>
      </c>
      <c r="I3187" s="123">
        <v>0</v>
      </c>
      <c r="J3187" s="123">
        <v>0</v>
      </c>
      <c r="K3187" s="123">
        <v>0</v>
      </c>
      <c r="L3187" s="123">
        <v>0</v>
      </c>
      <c r="M3187" s="123">
        <v>0</v>
      </c>
      <c r="N3187" s="37"/>
      <c r="O3187" s="37"/>
      <c r="P3187" s="37"/>
      <c r="Q3187" s="37"/>
      <c r="R3187" s="37"/>
      <c r="S3187" s="37"/>
    </row>
    <row r="3188" spans="2:19">
      <c r="B3188" s="6">
        <v>1972</v>
      </c>
      <c r="C3188" s="123">
        <v>2269</v>
      </c>
      <c r="D3188" s="123">
        <v>2269</v>
      </c>
      <c r="E3188" s="123">
        <v>2269</v>
      </c>
      <c r="F3188" s="123">
        <v>2269</v>
      </c>
      <c r="G3188" s="123">
        <v>2269</v>
      </c>
      <c r="H3188" s="123">
        <v>0</v>
      </c>
      <c r="I3188" s="123">
        <v>0</v>
      </c>
      <c r="J3188" s="123">
        <v>0</v>
      </c>
      <c r="K3188" s="123">
        <v>0</v>
      </c>
      <c r="L3188" s="123">
        <v>0</v>
      </c>
      <c r="M3188" s="123">
        <v>0</v>
      </c>
      <c r="N3188" s="37"/>
      <c r="O3188" s="37"/>
      <c r="P3188" s="37"/>
      <c r="Q3188" s="37"/>
      <c r="R3188" s="37"/>
      <c r="S3188" s="37"/>
    </row>
    <row r="3189" spans="2:19">
      <c r="B3189" s="6">
        <v>1971</v>
      </c>
      <c r="C3189" s="123">
        <v>0</v>
      </c>
      <c r="D3189" s="123">
        <v>0</v>
      </c>
      <c r="E3189" s="123">
        <v>0</v>
      </c>
      <c r="F3189" s="123">
        <v>0</v>
      </c>
      <c r="G3189" s="123">
        <v>0</v>
      </c>
      <c r="H3189" s="123">
        <v>0</v>
      </c>
      <c r="I3189" s="123">
        <v>0</v>
      </c>
      <c r="J3189" s="123">
        <v>0</v>
      </c>
      <c r="K3189" s="123">
        <v>0</v>
      </c>
      <c r="L3189" s="123">
        <v>0</v>
      </c>
      <c r="M3189" s="123">
        <v>0</v>
      </c>
      <c r="N3189" s="37"/>
      <c r="O3189" s="37"/>
      <c r="P3189" s="37"/>
      <c r="Q3189" s="37"/>
      <c r="R3189" s="37"/>
      <c r="S3189" s="37"/>
    </row>
    <row r="3190" spans="2:19">
      <c r="B3190" s="6">
        <v>1970</v>
      </c>
      <c r="C3190" s="123">
        <v>0</v>
      </c>
      <c r="D3190" s="123">
        <v>0</v>
      </c>
      <c r="E3190" s="123">
        <v>0</v>
      </c>
      <c r="F3190" s="123">
        <v>0</v>
      </c>
      <c r="G3190" s="123">
        <v>0</v>
      </c>
      <c r="H3190" s="123">
        <v>0</v>
      </c>
      <c r="I3190" s="123">
        <v>0</v>
      </c>
      <c r="J3190" s="123">
        <v>0</v>
      </c>
      <c r="K3190" s="123">
        <v>0</v>
      </c>
      <c r="L3190" s="123">
        <v>0</v>
      </c>
      <c r="M3190" s="123">
        <v>0</v>
      </c>
      <c r="N3190" s="37"/>
      <c r="O3190" s="37"/>
      <c r="P3190" s="37"/>
      <c r="Q3190" s="37"/>
      <c r="R3190" s="37"/>
      <c r="S3190" s="37"/>
    </row>
    <row r="3191" spans="2:19">
      <c r="B3191" s="6">
        <v>1969</v>
      </c>
      <c r="C3191" s="37"/>
      <c r="D3191" s="37"/>
      <c r="E3191" s="37"/>
      <c r="F3191" s="37"/>
      <c r="G3191" s="37"/>
      <c r="H3191" s="37"/>
      <c r="I3191" s="37"/>
      <c r="J3191" s="37"/>
      <c r="K3191" s="37"/>
      <c r="L3191" s="37"/>
      <c r="M3191" s="37">
        <v>3531</v>
      </c>
      <c r="N3191" s="37">
        <v>3531</v>
      </c>
      <c r="O3191" s="37">
        <v>3531</v>
      </c>
      <c r="P3191" s="37">
        <v>3531</v>
      </c>
      <c r="Q3191" s="37">
        <v>3531</v>
      </c>
      <c r="R3191" s="37">
        <v>3531</v>
      </c>
      <c r="S3191" s="37">
        <v>3531</v>
      </c>
    </row>
    <row r="3192" spans="2:19">
      <c r="B3192" s="6">
        <v>1968</v>
      </c>
      <c r="C3192" s="37"/>
      <c r="D3192" s="37"/>
      <c r="E3192" s="37"/>
      <c r="F3192" s="37"/>
      <c r="G3192" s="37"/>
      <c r="H3192" s="37"/>
      <c r="I3192" s="37"/>
      <c r="J3192" s="37"/>
      <c r="K3192" s="37"/>
      <c r="L3192" s="37"/>
      <c r="M3192" s="37">
        <v>3636</v>
      </c>
      <c r="N3192" s="37">
        <v>3636</v>
      </c>
      <c r="O3192" s="37">
        <v>3636</v>
      </c>
      <c r="P3192" s="37">
        <v>3636</v>
      </c>
      <c r="Q3192" s="37">
        <v>3636</v>
      </c>
      <c r="R3192" s="37">
        <v>3636</v>
      </c>
      <c r="S3192" s="37">
        <v>3636</v>
      </c>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v>2713</v>
      </c>
      <c r="N3197" s="37">
        <v>2713</v>
      </c>
      <c r="O3197" s="37">
        <v>2713</v>
      </c>
      <c r="P3197" s="37">
        <v>2713</v>
      </c>
      <c r="Q3197" s="37">
        <v>2713</v>
      </c>
      <c r="R3197" s="37">
        <v>2713</v>
      </c>
      <c r="S3197" s="37">
        <v>2713</v>
      </c>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229264</v>
      </c>
      <c r="D3231" s="11">
        <f>SUM(D3153:D3230)</f>
        <v>245104</v>
      </c>
      <c r="E3231" s="11">
        <f>SUM(E3152:E3230)</f>
        <v>245104</v>
      </c>
      <c r="F3231" s="11">
        <f>SUM(F3151:F3230)</f>
        <v>263162.09999999998</v>
      </c>
      <c r="G3231" s="11">
        <f>SUM(G3150:G3230)</f>
        <v>277024.09999999998</v>
      </c>
      <c r="H3231" s="11">
        <f>SUM(H3144:H3230)</f>
        <v>365636.52</v>
      </c>
      <c r="I3231" s="11">
        <f>SUM(I3144:I3230)</f>
        <v>409198.28</v>
      </c>
      <c r="J3231" s="11">
        <f t="shared" ref="J3231" si="63">SUM(J3144:J3230)</f>
        <v>420474.53</v>
      </c>
      <c r="K3231" s="11">
        <f>SUM(K3144:K3230)</f>
        <v>446739.05000000005</v>
      </c>
      <c r="L3231" s="11">
        <f t="shared" ref="L3231" si="64">SUM(L3144:L3230)</f>
        <v>446739.05000000005</v>
      </c>
      <c r="M3231" s="11">
        <f>SUM(M3144:M3230)</f>
        <v>501744.23</v>
      </c>
      <c r="N3231" s="11">
        <f>SUM(N3139:N3230)</f>
        <v>571341.47</v>
      </c>
      <c r="O3231" s="11">
        <f>SUM(O3139:O3230)</f>
        <v>709144.47</v>
      </c>
      <c r="P3231" s="11">
        <f>SUM(P3139:P3230)</f>
        <v>864626.47</v>
      </c>
      <c r="Q3231" s="11">
        <f>SUM(Q3139:Q3230)</f>
        <v>979426.47000000009</v>
      </c>
      <c r="R3231" s="11">
        <f>SUM(R3138:R3230)</f>
        <v>1108331.4700000002</v>
      </c>
      <c r="S3231" s="11">
        <f>SUM(S3138:S3230)</f>
        <v>1174255.4500000002</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10062</v>
      </c>
      <c r="S3234" s="37">
        <v>10062</v>
      </c>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v>4350.45</v>
      </c>
      <c r="N3239" s="37">
        <v>4350.45</v>
      </c>
      <c r="O3239" s="37">
        <v>4350.45</v>
      </c>
      <c r="P3239" s="37">
        <v>4350.45</v>
      </c>
      <c r="Q3239" s="37">
        <v>4350.45</v>
      </c>
      <c r="R3239" s="37">
        <v>4350.45</v>
      </c>
      <c r="S3239" s="37">
        <v>4350.45</v>
      </c>
    </row>
    <row r="3240" spans="1:19">
      <c r="B3240" s="6">
        <v>2015</v>
      </c>
      <c r="C3240" s="36"/>
      <c r="D3240" s="36"/>
      <c r="E3240" s="36"/>
      <c r="F3240" s="36"/>
      <c r="G3240" s="36"/>
      <c r="H3240" s="36"/>
      <c r="I3240" s="36"/>
      <c r="J3240" s="36"/>
      <c r="K3240" s="36"/>
      <c r="L3240" s="37">
        <v>20271.560000000001</v>
      </c>
      <c r="M3240" s="37">
        <v>20271.560000000001</v>
      </c>
      <c r="N3240" s="37">
        <v>20271.560000000001</v>
      </c>
      <c r="O3240" s="37">
        <v>20271.560000000001</v>
      </c>
      <c r="P3240" s="37">
        <v>20271.560000000001</v>
      </c>
      <c r="Q3240" s="37">
        <v>20271.560000000001</v>
      </c>
      <c r="R3240" s="37">
        <v>20271.560000000001</v>
      </c>
      <c r="S3240" s="37">
        <v>20271.560000000001</v>
      </c>
    </row>
    <row r="3241" spans="1:19">
      <c r="B3241" s="6">
        <v>2014</v>
      </c>
      <c r="C3241" s="36"/>
      <c r="D3241" s="36"/>
      <c r="E3241" s="36"/>
      <c r="F3241" s="36"/>
      <c r="G3241" s="36"/>
      <c r="H3241" s="36"/>
      <c r="I3241" s="36"/>
      <c r="J3241" s="36"/>
      <c r="K3241" s="37">
        <v>20395.14</v>
      </c>
      <c r="L3241" s="37">
        <v>20395.14</v>
      </c>
      <c r="M3241" s="37">
        <v>12907.64</v>
      </c>
      <c r="N3241" s="37">
        <v>12907.64</v>
      </c>
      <c r="O3241" s="37">
        <v>12907.64</v>
      </c>
      <c r="P3241" s="37">
        <v>12907.64</v>
      </c>
      <c r="Q3241" s="37">
        <v>12907.64</v>
      </c>
      <c r="R3241" s="37">
        <v>12907.64</v>
      </c>
      <c r="S3241" s="37">
        <v>12907.64</v>
      </c>
    </row>
    <row r="3242" spans="1:19">
      <c r="B3242" s="6">
        <v>2013</v>
      </c>
      <c r="C3242" s="36"/>
      <c r="D3242" s="36"/>
      <c r="E3242" s="36"/>
      <c r="F3242" s="36"/>
      <c r="G3242" s="36"/>
      <c r="H3242" s="36"/>
      <c r="I3242" s="36"/>
      <c r="J3242" s="37">
        <v>17843.78</v>
      </c>
      <c r="K3242" s="37">
        <v>17843.78</v>
      </c>
      <c r="L3242" s="37">
        <v>17843.78</v>
      </c>
      <c r="M3242" s="37">
        <v>17843.78</v>
      </c>
      <c r="N3242" s="37">
        <v>17843.78</v>
      </c>
      <c r="O3242" s="37">
        <v>17843.78</v>
      </c>
      <c r="P3242" s="37">
        <v>17843.78</v>
      </c>
      <c r="Q3242" s="37">
        <v>17843.78</v>
      </c>
      <c r="R3242" s="37">
        <v>17843.78</v>
      </c>
      <c r="S3242" s="37">
        <v>17843.78</v>
      </c>
    </row>
    <row r="3243" spans="1:19">
      <c r="B3243" s="6">
        <v>2012</v>
      </c>
      <c r="C3243" s="36"/>
      <c r="D3243" s="36"/>
      <c r="E3243" s="36"/>
      <c r="F3243" s="36"/>
      <c r="G3243" s="36"/>
      <c r="H3243" s="36"/>
      <c r="I3243" s="37">
        <v>27221.4</v>
      </c>
      <c r="J3243" s="37">
        <v>27221.4</v>
      </c>
      <c r="K3243" s="37">
        <v>27221.4</v>
      </c>
      <c r="L3243" s="37">
        <v>27221.4</v>
      </c>
      <c r="M3243" s="37">
        <v>21765.4</v>
      </c>
      <c r="N3243" s="37">
        <v>21765.4</v>
      </c>
      <c r="O3243" s="37">
        <v>21765.4</v>
      </c>
      <c r="P3243" s="37">
        <v>21765.4</v>
      </c>
      <c r="Q3243" s="37">
        <v>21765.4</v>
      </c>
      <c r="R3243" s="37">
        <v>21765.4</v>
      </c>
      <c r="S3243" s="37">
        <v>21765.4</v>
      </c>
    </row>
    <row r="3244" spans="1:19">
      <c r="B3244" s="6">
        <v>2011</v>
      </c>
      <c r="C3244" s="36"/>
      <c r="D3244" s="36"/>
      <c r="E3244" s="36"/>
      <c r="F3244" s="36"/>
      <c r="G3244" s="36"/>
      <c r="H3244" s="37">
        <v>37088.800000000003</v>
      </c>
      <c r="I3244" s="37">
        <v>37088.800000000003</v>
      </c>
      <c r="J3244" s="37">
        <v>37088.800000000003</v>
      </c>
      <c r="K3244" s="37">
        <v>37088.800000000003</v>
      </c>
      <c r="L3244" s="37">
        <v>27079.88</v>
      </c>
      <c r="M3244" s="37">
        <v>27079.88</v>
      </c>
      <c r="N3244" s="37">
        <v>27079.88</v>
      </c>
      <c r="O3244" s="37">
        <v>27079.88</v>
      </c>
      <c r="P3244" s="37">
        <v>27079.88</v>
      </c>
      <c r="Q3244" s="37">
        <v>27079.88</v>
      </c>
      <c r="R3244" s="37">
        <v>27079.88</v>
      </c>
      <c r="S3244" s="37">
        <v>27079.88</v>
      </c>
    </row>
    <row r="3245" spans="1:19">
      <c r="B3245" s="6">
        <v>2010</v>
      </c>
      <c r="C3245" s="36"/>
      <c r="D3245" s="36"/>
      <c r="E3245" s="36"/>
      <c r="F3245" s="36"/>
      <c r="G3245" s="37">
        <v>7845.31</v>
      </c>
      <c r="H3245" s="37">
        <v>7845.31</v>
      </c>
      <c r="I3245" s="37">
        <v>7845.31</v>
      </c>
      <c r="J3245" s="37">
        <v>7845.31</v>
      </c>
      <c r="K3245" s="37">
        <v>2472.31</v>
      </c>
      <c r="L3245" s="37">
        <v>2472.31</v>
      </c>
      <c r="M3245" s="37">
        <v>2472.31</v>
      </c>
      <c r="N3245" s="37">
        <v>2472.31</v>
      </c>
      <c r="O3245" s="37">
        <v>2472.31</v>
      </c>
      <c r="P3245" s="37">
        <v>2472.31</v>
      </c>
      <c r="Q3245" s="37">
        <v>2472.31</v>
      </c>
      <c r="R3245" s="37">
        <v>2472.31</v>
      </c>
      <c r="S3245" s="37">
        <v>2472.31</v>
      </c>
    </row>
    <row r="3246" spans="1:19">
      <c r="B3246" s="6">
        <v>2009</v>
      </c>
      <c r="C3246" s="36"/>
      <c r="D3246" s="36"/>
      <c r="E3246" s="36"/>
      <c r="F3246" s="37">
        <v>9442</v>
      </c>
      <c r="G3246" s="37">
        <v>9442</v>
      </c>
      <c r="H3246" s="37">
        <v>9442</v>
      </c>
      <c r="I3246" s="37">
        <v>9442</v>
      </c>
      <c r="J3246" s="37"/>
      <c r="K3246" s="37"/>
      <c r="L3246" s="37"/>
      <c r="M3246" s="37"/>
      <c r="N3246" s="37"/>
      <c r="O3246" s="37"/>
      <c r="P3246" s="37"/>
      <c r="Q3246" s="37"/>
      <c r="R3246" s="37"/>
      <c r="S3246" s="37"/>
    </row>
    <row r="3247" spans="1:19">
      <c r="B3247" s="6">
        <v>2008</v>
      </c>
      <c r="C3247" s="36"/>
      <c r="D3247" s="36"/>
      <c r="E3247" s="37">
        <v>6783.85</v>
      </c>
      <c r="F3247" s="37">
        <v>6783.85</v>
      </c>
      <c r="G3247" s="37">
        <v>6783.85</v>
      </c>
      <c r="H3247" s="37">
        <v>6783.85</v>
      </c>
      <c r="I3247" s="37"/>
      <c r="J3247" s="37"/>
      <c r="K3247" s="37"/>
      <c r="L3247" s="37"/>
      <c r="M3247" s="37"/>
      <c r="N3247" s="37"/>
      <c r="O3247" s="37"/>
      <c r="P3247" s="37"/>
      <c r="Q3247" s="37"/>
      <c r="R3247" s="37"/>
      <c r="S3247" s="37"/>
    </row>
    <row r="3248" spans="1:19">
      <c r="B3248" s="6">
        <v>2007</v>
      </c>
      <c r="C3248" s="36"/>
      <c r="D3248" s="37">
        <v>19965</v>
      </c>
      <c r="E3248" s="37">
        <v>19965</v>
      </c>
      <c r="F3248" s="37">
        <v>19965</v>
      </c>
      <c r="G3248" s="37">
        <v>19965</v>
      </c>
      <c r="H3248" s="37">
        <v>19965</v>
      </c>
      <c r="I3248" s="37">
        <v>19965</v>
      </c>
      <c r="J3248" s="37">
        <v>19965</v>
      </c>
      <c r="K3248" s="37">
        <v>19965</v>
      </c>
      <c r="L3248" s="37">
        <v>19339.52</v>
      </c>
      <c r="M3248" s="37">
        <v>19339.52</v>
      </c>
      <c r="N3248" s="37">
        <v>19339.52</v>
      </c>
      <c r="O3248" s="37">
        <v>19339.52</v>
      </c>
      <c r="P3248" s="37">
        <v>19339.52</v>
      </c>
      <c r="Q3248" s="37">
        <v>19339.52</v>
      </c>
      <c r="R3248" s="37">
        <v>19339.52</v>
      </c>
      <c r="S3248" s="37">
        <v>19339.52</v>
      </c>
    </row>
    <row r="3249" spans="2:19">
      <c r="B3249" s="6">
        <v>2006</v>
      </c>
      <c r="C3249" s="123">
        <v>7226</v>
      </c>
      <c r="D3249" s="123">
        <v>7226</v>
      </c>
      <c r="E3249" s="123">
        <v>7226</v>
      </c>
      <c r="F3249" s="123">
        <v>7226</v>
      </c>
      <c r="G3249" s="123">
        <v>7226</v>
      </c>
      <c r="H3249" s="123">
        <v>7226</v>
      </c>
      <c r="I3249" s="123">
        <v>7226</v>
      </c>
      <c r="J3249" s="123">
        <v>7226</v>
      </c>
      <c r="K3249" s="123">
        <v>7226</v>
      </c>
      <c r="L3249" s="123">
        <v>7226</v>
      </c>
      <c r="M3249" s="123">
        <v>7226</v>
      </c>
      <c r="N3249" s="123">
        <v>7226</v>
      </c>
      <c r="O3249" s="123">
        <v>7226</v>
      </c>
      <c r="P3249" s="123">
        <v>7226</v>
      </c>
      <c r="Q3249" s="123">
        <v>7226</v>
      </c>
      <c r="R3249" s="123">
        <v>7226</v>
      </c>
      <c r="S3249" s="37">
        <v>7226</v>
      </c>
    </row>
    <row r="3250" spans="2:19">
      <c r="B3250" s="6">
        <v>2005</v>
      </c>
      <c r="C3250" s="123">
        <v>1132</v>
      </c>
      <c r="D3250" s="123">
        <v>1132</v>
      </c>
      <c r="E3250" s="123">
        <v>1132</v>
      </c>
      <c r="F3250" s="123">
        <v>1132</v>
      </c>
      <c r="G3250" s="123">
        <v>1132</v>
      </c>
      <c r="H3250" s="123">
        <v>1132</v>
      </c>
      <c r="I3250" s="123">
        <v>1132</v>
      </c>
      <c r="J3250" s="123">
        <v>1132</v>
      </c>
      <c r="K3250" s="123">
        <v>1132</v>
      </c>
      <c r="L3250" s="123">
        <v>1132</v>
      </c>
      <c r="M3250" s="123">
        <v>1132</v>
      </c>
      <c r="N3250" s="123">
        <v>1132</v>
      </c>
      <c r="O3250" s="123">
        <v>1132</v>
      </c>
      <c r="P3250" s="123">
        <v>1132</v>
      </c>
      <c r="Q3250" s="123">
        <v>1132</v>
      </c>
      <c r="R3250" s="123">
        <v>1132</v>
      </c>
      <c r="S3250" s="37">
        <v>1132</v>
      </c>
    </row>
    <row r="3251" spans="2:19">
      <c r="B3251" s="6">
        <v>2004</v>
      </c>
      <c r="C3251" s="123">
        <v>11925</v>
      </c>
      <c r="D3251" s="123">
        <v>11925</v>
      </c>
      <c r="E3251" s="123">
        <v>11925</v>
      </c>
      <c r="F3251" s="123">
        <v>11925</v>
      </c>
      <c r="G3251" s="123">
        <v>11925</v>
      </c>
      <c r="H3251" s="123">
        <v>0</v>
      </c>
      <c r="I3251" s="123">
        <v>0</v>
      </c>
      <c r="J3251" s="123">
        <v>0</v>
      </c>
      <c r="K3251" s="123">
        <v>0</v>
      </c>
      <c r="L3251" s="123">
        <v>0</v>
      </c>
      <c r="M3251" s="123">
        <v>0</v>
      </c>
      <c r="N3251" s="37"/>
      <c r="O3251" s="37"/>
      <c r="P3251" s="37"/>
      <c r="Q3251" s="37"/>
      <c r="R3251" s="37"/>
      <c r="S3251" s="37"/>
    </row>
    <row r="3252" spans="2:19">
      <c r="B3252" s="6">
        <v>2003</v>
      </c>
      <c r="C3252" s="123">
        <v>15269</v>
      </c>
      <c r="D3252" s="123">
        <v>15269</v>
      </c>
      <c r="E3252" s="123">
        <v>15269</v>
      </c>
      <c r="F3252" s="123">
        <v>15269</v>
      </c>
      <c r="G3252" s="123">
        <v>15269</v>
      </c>
      <c r="H3252" s="123">
        <v>0</v>
      </c>
      <c r="I3252" s="123">
        <v>0</v>
      </c>
      <c r="J3252" s="123">
        <v>0</v>
      </c>
      <c r="K3252" s="123">
        <v>0</v>
      </c>
      <c r="L3252" s="123">
        <v>0</v>
      </c>
      <c r="M3252" s="123">
        <v>0</v>
      </c>
      <c r="N3252" s="37"/>
      <c r="O3252" s="37"/>
      <c r="P3252" s="37"/>
      <c r="Q3252" s="37"/>
      <c r="R3252" s="37"/>
      <c r="S3252" s="37"/>
    </row>
    <row r="3253" spans="2:19">
      <c r="B3253" s="6">
        <v>2002</v>
      </c>
      <c r="C3253" s="123">
        <v>23623</v>
      </c>
      <c r="D3253" s="123">
        <v>23623</v>
      </c>
      <c r="E3253" s="123">
        <v>23623</v>
      </c>
      <c r="F3253" s="123">
        <v>23623</v>
      </c>
      <c r="G3253" s="123">
        <v>23623</v>
      </c>
      <c r="H3253" s="123">
        <v>427</v>
      </c>
      <c r="I3253" s="123">
        <v>427</v>
      </c>
      <c r="J3253" s="123">
        <v>427</v>
      </c>
      <c r="K3253" s="123">
        <v>427</v>
      </c>
      <c r="L3253" s="123">
        <v>427</v>
      </c>
      <c r="M3253" s="123">
        <v>427</v>
      </c>
      <c r="N3253" s="123">
        <v>427</v>
      </c>
      <c r="O3253" s="123">
        <v>427</v>
      </c>
      <c r="P3253" s="123">
        <v>427</v>
      </c>
      <c r="Q3253" s="123">
        <v>427</v>
      </c>
      <c r="R3253" s="123">
        <v>427</v>
      </c>
      <c r="S3253" s="37">
        <v>427</v>
      </c>
    </row>
    <row r="3254" spans="2:19">
      <c r="B3254" s="6">
        <v>2001</v>
      </c>
      <c r="C3254" s="123">
        <v>8773</v>
      </c>
      <c r="D3254" s="123">
        <v>8773</v>
      </c>
      <c r="E3254" s="123">
        <v>8773</v>
      </c>
      <c r="F3254" s="123">
        <v>8773</v>
      </c>
      <c r="G3254" s="123">
        <v>8773</v>
      </c>
      <c r="H3254" s="123">
        <v>0</v>
      </c>
      <c r="I3254" s="123">
        <v>0</v>
      </c>
      <c r="J3254" s="123">
        <v>0</v>
      </c>
      <c r="K3254" s="123">
        <v>0</v>
      </c>
      <c r="L3254" s="123">
        <v>0</v>
      </c>
      <c r="M3254" s="123">
        <v>0</v>
      </c>
      <c r="N3254" s="37"/>
      <c r="O3254" s="37"/>
      <c r="P3254" s="37"/>
      <c r="Q3254" s="37"/>
      <c r="R3254" s="37"/>
      <c r="S3254" s="37"/>
    </row>
    <row r="3255" spans="2:19">
      <c r="B3255" s="6">
        <v>2000</v>
      </c>
      <c r="C3255" s="123">
        <v>45825</v>
      </c>
      <c r="D3255" s="123">
        <v>45825</v>
      </c>
      <c r="E3255" s="123">
        <v>45825</v>
      </c>
      <c r="F3255" s="123">
        <v>45825</v>
      </c>
      <c r="G3255" s="123">
        <v>45825</v>
      </c>
      <c r="H3255" s="123">
        <v>0</v>
      </c>
      <c r="I3255" s="123">
        <v>0</v>
      </c>
      <c r="J3255" s="123">
        <v>0</v>
      </c>
      <c r="K3255" s="123">
        <v>0</v>
      </c>
      <c r="L3255" s="123">
        <v>0</v>
      </c>
      <c r="M3255" s="123">
        <v>0</v>
      </c>
      <c r="N3255" s="37"/>
      <c r="O3255" s="37"/>
      <c r="P3255" s="37"/>
      <c r="Q3255" s="37"/>
      <c r="R3255" s="37"/>
      <c r="S3255" s="37"/>
    </row>
    <row r="3256" spans="2:19">
      <c r="B3256" s="6">
        <v>1999</v>
      </c>
      <c r="C3256" s="123">
        <v>23830</v>
      </c>
      <c r="D3256" s="123">
        <v>23830</v>
      </c>
      <c r="E3256" s="123">
        <v>23830</v>
      </c>
      <c r="F3256" s="123">
        <v>23830</v>
      </c>
      <c r="G3256" s="123">
        <v>23830</v>
      </c>
      <c r="H3256" s="123">
        <v>15559</v>
      </c>
      <c r="I3256" s="123">
        <v>15559</v>
      </c>
      <c r="J3256" s="123">
        <v>15559</v>
      </c>
      <c r="K3256" s="123">
        <v>15559</v>
      </c>
      <c r="L3256" s="123">
        <v>15559</v>
      </c>
      <c r="M3256" s="123">
        <v>15559</v>
      </c>
      <c r="N3256" s="123">
        <v>15559</v>
      </c>
      <c r="O3256" s="37">
        <v>0</v>
      </c>
      <c r="P3256" s="37">
        <v>0</v>
      </c>
      <c r="Q3256" s="37">
        <v>0</v>
      </c>
      <c r="R3256" s="37">
        <v>0</v>
      </c>
      <c r="S3256" s="37">
        <v>0</v>
      </c>
    </row>
    <row r="3257" spans="2:19">
      <c r="B3257" s="6">
        <v>1998</v>
      </c>
      <c r="C3257" s="123">
        <v>33691</v>
      </c>
      <c r="D3257" s="123">
        <v>33691</v>
      </c>
      <c r="E3257" s="123">
        <v>33691</v>
      </c>
      <c r="F3257" s="123">
        <v>33691</v>
      </c>
      <c r="G3257" s="123">
        <v>33691</v>
      </c>
      <c r="H3257" s="123">
        <v>3299</v>
      </c>
      <c r="I3257" s="123">
        <v>3299</v>
      </c>
      <c r="J3257" s="123">
        <v>3299</v>
      </c>
      <c r="K3257" s="123">
        <v>3299</v>
      </c>
      <c r="L3257" s="123">
        <v>3299</v>
      </c>
      <c r="M3257" s="123">
        <v>3299</v>
      </c>
      <c r="N3257" s="123">
        <v>3299</v>
      </c>
      <c r="O3257" s="37">
        <v>2710</v>
      </c>
      <c r="P3257" s="37">
        <v>2710</v>
      </c>
      <c r="Q3257" s="37">
        <v>2710</v>
      </c>
      <c r="R3257" s="37">
        <v>2710</v>
      </c>
      <c r="S3257" s="37">
        <v>2710</v>
      </c>
    </row>
    <row r="3258" spans="2:19">
      <c r="B3258" s="6">
        <v>1997</v>
      </c>
      <c r="C3258" s="123">
        <v>40579</v>
      </c>
      <c r="D3258" s="123">
        <v>40579</v>
      </c>
      <c r="E3258" s="123">
        <v>40579</v>
      </c>
      <c r="F3258" s="123">
        <v>40579</v>
      </c>
      <c r="G3258" s="123">
        <v>40579</v>
      </c>
      <c r="H3258" s="123">
        <v>1941</v>
      </c>
      <c r="I3258" s="123">
        <v>1941</v>
      </c>
      <c r="J3258" s="123">
        <v>1941</v>
      </c>
      <c r="K3258" s="123">
        <v>1941</v>
      </c>
      <c r="L3258" s="123">
        <v>1941</v>
      </c>
      <c r="M3258" s="123">
        <v>1941</v>
      </c>
      <c r="N3258" s="123">
        <v>1941</v>
      </c>
      <c r="O3258" s="123">
        <v>1941</v>
      </c>
      <c r="P3258" s="123">
        <v>1941</v>
      </c>
      <c r="Q3258" s="123">
        <v>1941</v>
      </c>
      <c r="R3258" s="123">
        <v>1941</v>
      </c>
      <c r="S3258" s="37">
        <v>1941</v>
      </c>
    </row>
    <row r="3259" spans="2:19">
      <c r="B3259" s="6">
        <v>1996</v>
      </c>
      <c r="C3259" s="123">
        <v>76625</v>
      </c>
      <c r="D3259" s="123">
        <v>76625</v>
      </c>
      <c r="E3259" s="123">
        <v>76625</v>
      </c>
      <c r="F3259" s="123">
        <v>76625</v>
      </c>
      <c r="G3259" s="123">
        <v>76625</v>
      </c>
      <c r="H3259" s="123">
        <v>4612</v>
      </c>
      <c r="I3259" s="123">
        <v>4612</v>
      </c>
      <c r="J3259" s="123">
        <v>4612</v>
      </c>
      <c r="K3259" s="123">
        <v>4612</v>
      </c>
      <c r="L3259" s="123">
        <v>4612</v>
      </c>
      <c r="M3259" s="123">
        <v>4612</v>
      </c>
      <c r="N3259" s="123">
        <v>4612</v>
      </c>
      <c r="O3259" s="37">
        <v>2560</v>
      </c>
      <c r="P3259" s="37">
        <v>2560</v>
      </c>
      <c r="Q3259" s="37">
        <v>2560</v>
      </c>
      <c r="R3259" s="37">
        <v>2560</v>
      </c>
      <c r="S3259" s="37">
        <v>2560</v>
      </c>
    </row>
    <row r="3260" spans="2:19">
      <c r="B3260" s="6">
        <v>1995</v>
      </c>
      <c r="C3260" s="123">
        <v>56720</v>
      </c>
      <c r="D3260" s="123">
        <v>56720</v>
      </c>
      <c r="E3260" s="123">
        <v>56720</v>
      </c>
      <c r="F3260" s="123">
        <v>56720</v>
      </c>
      <c r="G3260" s="123">
        <v>56720</v>
      </c>
      <c r="H3260" s="123">
        <v>2398</v>
      </c>
      <c r="I3260" s="123">
        <v>2398</v>
      </c>
      <c r="J3260" s="123">
        <v>2398</v>
      </c>
      <c r="K3260" s="123">
        <v>2398</v>
      </c>
      <c r="L3260" s="123">
        <v>2398</v>
      </c>
      <c r="M3260" s="123">
        <v>2398</v>
      </c>
      <c r="N3260" s="123">
        <v>2398</v>
      </c>
      <c r="O3260" s="37">
        <v>0</v>
      </c>
      <c r="P3260" s="37">
        <v>0</v>
      </c>
      <c r="Q3260" s="37">
        <v>0</v>
      </c>
      <c r="R3260" s="37">
        <v>0</v>
      </c>
      <c r="S3260" s="37">
        <v>0</v>
      </c>
    </row>
    <row r="3261" spans="2:19">
      <c r="B3261" s="6">
        <v>1994</v>
      </c>
      <c r="C3261" s="123">
        <v>37202</v>
      </c>
      <c r="D3261" s="123">
        <v>37202</v>
      </c>
      <c r="E3261" s="123">
        <v>37202</v>
      </c>
      <c r="F3261" s="123">
        <v>37202</v>
      </c>
      <c r="G3261" s="123">
        <v>37202</v>
      </c>
      <c r="H3261" s="123">
        <v>10133</v>
      </c>
      <c r="I3261" s="123">
        <v>10133</v>
      </c>
      <c r="J3261" s="123">
        <v>10133</v>
      </c>
      <c r="K3261" s="123">
        <v>10133</v>
      </c>
      <c r="L3261" s="123">
        <v>10133</v>
      </c>
      <c r="M3261" s="123">
        <v>10133</v>
      </c>
      <c r="N3261" s="123">
        <v>10133</v>
      </c>
      <c r="O3261" s="37">
        <v>0</v>
      </c>
      <c r="P3261" s="37">
        <v>0</v>
      </c>
      <c r="Q3261" s="37">
        <v>0</v>
      </c>
      <c r="R3261" s="37">
        <v>0</v>
      </c>
      <c r="S3261" s="37">
        <v>0</v>
      </c>
    </row>
    <row r="3262" spans="2:19">
      <c r="B3262" s="6">
        <v>1993</v>
      </c>
      <c r="C3262" s="123">
        <v>26256</v>
      </c>
      <c r="D3262" s="123">
        <v>26256</v>
      </c>
      <c r="E3262" s="123">
        <v>26256</v>
      </c>
      <c r="F3262" s="123">
        <v>26256</v>
      </c>
      <c r="G3262" s="123">
        <v>26256</v>
      </c>
      <c r="H3262" s="123">
        <v>0</v>
      </c>
      <c r="I3262" s="123">
        <v>0</v>
      </c>
      <c r="J3262" s="123">
        <v>0</v>
      </c>
      <c r="K3262" s="123">
        <v>0</v>
      </c>
      <c r="L3262" s="123">
        <v>0</v>
      </c>
      <c r="M3262" s="123">
        <v>0</v>
      </c>
      <c r="N3262" s="37"/>
      <c r="O3262" s="37"/>
      <c r="P3262" s="37"/>
      <c r="Q3262" s="37"/>
      <c r="R3262" s="37"/>
      <c r="S3262" s="37"/>
    </row>
    <row r="3263" spans="2:19">
      <c r="B3263" s="6">
        <v>1992</v>
      </c>
      <c r="C3263" s="123">
        <v>46725</v>
      </c>
      <c r="D3263" s="123">
        <v>46725</v>
      </c>
      <c r="E3263" s="123">
        <v>46725</v>
      </c>
      <c r="F3263" s="123">
        <v>46725</v>
      </c>
      <c r="G3263" s="123">
        <v>46725</v>
      </c>
      <c r="H3263" s="123">
        <v>17052</v>
      </c>
      <c r="I3263" s="123">
        <v>17052</v>
      </c>
      <c r="J3263" s="123">
        <v>17052</v>
      </c>
      <c r="K3263" s="123">
        <v>17052</v>
      </c>
      <c r="L3263" s="123">
        <v>17052</v>
      </c>
      <c r="M3263" s="123">
        <v>17052</v>
      </c>
      <c r="N3263" s="123">
        <v>17052</v>
      </c>
      <c r="O3263" s="37">
        <v>12152</v>
      </c>
      <c r="P3263" s="37">
        <v>12152</v>
      </c>
      <c r="Q3263" s="37">
        <v>12152</v>
      </c>
      <c r="R3263" s="37">
        <v>12152</v>
      </c>
      <c r="S3263" s="37">
        <v>12152</v>
      </c>
    </row>
    <row r="3264" spans="2:19">
      <c r="B3264" s="6">
        <v>1991</v>
      </c>
      <c r="C3264" s="123">
        <v>65195</v>
      </c>
      <c r="D3264" s="123">
        <v>65195</v>
      </c>
      <c r="E3264" s="123">
        <v>65195</v>
      </c>
      <c r="F3264" s="123">
        <v>65195</v>
      </c>
      <c r="G3264" s="123">
        <v>65195</v>
      </c>
      <c r="H3264" s="123">
        <v>0</v>
      </c>
      <c r="I3264" s="123">
        <v>0</v>
      </c>
      <c r="J3264" s="123">
        <v>0</v>
      </c>
      <c r="K3264" s="123">
        <v>0</v>
      </c>
      <c r="L3264" s="123">
        <v>0</v>
      </c>
      <c r="M3264" s="123">
        <v>0</v>
      </c>
      <c r="N3264" s="37"/>
      <c r="O3264" s="37"/>
      <c r="P3264" s="37"/>
      <c r="Q3264" s="37"/>
      <c r="R3264" s="37"/>
      <c r="S3264" s="37"/>
    </row>
    <row r="3265" spans="2:19">
      <c r="B3265" s="6">
        <v>1990</v>
      </c>
      <c r="C3265" s="123">
        <v>14421</v>
      </c>
      <c r="D3265" s="123">
        <v>14421</v>
      </c>
      <c r="E3265" s="123">
        <v>14421</v>
      </c>
      <c r="F3265" s="123">
        <v>14421</v>
      </c>
      <c r="G3265" s="123">
        <v>14421</v>
      </c>
      <c r="H3265" s="123">
        <v>0</v>
      </c>
      <c r="I3265" s="123">
        <v>0</v>
      </c>
      <c r="J3265" s="123">
        <v>0</v>
      </c>
      <c r="K3265" s="123">
        <v>0</v>
      </c>
      <c r="L3265" s="123">
        <v>0</v>
      </c>
      <c r="M3265" s="123">
        <v>0</v>
      </c>
      <c r="N3265" s="37"/>
      <c r="O3265" s="37"/>
      <c r="P3265" s="37"/>
      <c r="Q3265" s="37"/>
      <c r="R3265" s="37"/>
      <c r="S3265" s="37"/>
    </row>
    <row r="3266" spans="2:19">
      <c r="B3266" s="6">
        <v>1989</v>
      </c>
      <c r="C3266" s="123">
        <v>13075</v>
      </c>
      <c r="D3266" s="123">
        <v>13075</v>
      </c>
      <c r="E3266" s="123">
        <v>13075</v>
      </c>
      <c r="F3266" s="123">
        <v>13075</v>
      </c>
      <c r="G3266" s="123">
        <v>13075</v>
      </c>
      <c r="H3266" s="123">
        <v>0</v>
      </c>
      <c r="I3266" s="123">
        <v>0</v>
      </c>
      <c r="J3266" s="123">
        <v>0</v>
      </c>
      <c r="K3266" s="123">
        <v>0</v>
      </c>
      <c r="L3266" s="123">
        <v>0</v>
      </c>
      <c r="M3266" s="123">
        <v>0</v>
      </c>
      <c r="N3266" s="37"/>
      <c r="O3266" s="37"/>
      <c r="P3266" s="37"/>
      <c r="Q3266" s="37"/>
      <c r="R3266" s="37"/>
      <c r="S3266" s="37"/>
    </row>
    <row r="3267" spans="2:19">
      <c r="B3267" s="6">
        <v>1988</v>
      </c>
      <c r="C3267" s="123">
        <v>30175</v>
      </c>
      <c r="D3267" s="123">
        <v>30175</v>
      </c>
      <c r="E3267" s="123">
        <v>30175</v>
      </c>
      <c r="F3267" s="123">
        <v>30175</v>
      </c>
      <c r="G3267" s="123">
        <v>30175</v>
      </c>
      <c r="H3267" s="123">
        <v>0</v>
      </c>
      <c r="I3267" s="123">
        <v>0</v>
      </c>
      <c r="J3267" s="123">
        <v>0</v>
      </c>
      <c r="K3267" s="123">
        <v>0</v>
      </c>
      <c r="L3267" s="123">
        <v>0</v>
      </c>
      <c r="M3267" s="123">
        <v>0</v>
      </c>
      <c r="N3267" s="37"/>
      <c r="O3267" s="37"/>
      <c r="P3267" s="37"/>
      <c r="Q3267" s="37"/>
      <c r="R3267" s="37"/>
      <c r="S3267" s="37"/>
    </row>
    <row r="3268" spans="2:19">
      <c r="B3268" s="6">
        <v>1987</v>
      </c>
      <c r="C3268" s="123">
        <v>22941</v>
      </c>
      <c r="D3268" s="123">
        <v>22941</v>
      </c>
      <c r="E3268" s="123">
        <v>22941</v>
      </c>
      <c r="F3268" s="123">
        <v>22941</v>
      </c>
      <c r="G3268" s="123">
        <v>22941</v>
      </c>
      <c r="H3268" s="123">
        <v>0</v>
      </c>
      <c r="I3268" s="123">
        <v>0</v>
      </c>
      <c r="J3268" s="123">
        <v>0</v>
      </c>
      <c r="K3268" s="123">
        <v>0</v>
      </c>
      <c r="L3268" s="123">
        <v>0</v>
      </c>
      <c r="M3268" s="123">
        <v>0</v>
      </c>
      <c r="N3268" s="37"/>
      <c r="O3268" s="37"/>
      <c r="P3268" s="37"/>
      <c r="Q3268" s="37"/>
      <c r="R3268" s="37"/>
      <c r="S3268" s="37"/>
    </row>
    <row r="3269" spans="2:19">
      <c r="B3269" s="6">
        <v>1986</v>
      </c>
      <c r="C3269" s="123">
        <v>21197</v>
      </c>
      <c r="D3269" s="123">
        <v>21197</v>
      </c>
      <c r="E3269" s="123">
        <v>21197</v>
      </c>
      <c r="F3269" s="123">
        <v>21197</v>
      </c>
      <c r="G3269" s="123">
        <v>21197</v>
      </c>
      <c r="H3269" s="123">
        <v>0</v>
      </c>
      <c r="I3269" s="123">
        <v>0</v>
      </c>
      <c r="J3269" s="123">
        <v>0</v>
      </c>
      <c r="K3269" s="123">
        <v>0</v>
      </c>
      <c r="L3269" s="123">
        <v>0</v>
      </c>
      <c r="M3269" s="123">
        <v>0</v>
      </c>
      <c r="N3269" s="37"/>
      <c r="O3269" s="37"/>
      <c r="P3269" s="37"/>
      <c r="Q3269" s="37"/>
      <c r="R3269" s="37"/>
      <c r="S3269" s="37"/>
    </row>
    <row r="3270" spans="2:19">
      <c r="B3270" s="6">
        <v>1985</v>
      </c>
      <c r="C3270" s="123">
        <v>8431</v>
      </c>
      <c r="D3270" s="123">
        <v>8431</v>
      </c>
      <c r="E3270" s="123">
        <v>8431</v>
      </c>
      <c r="F3270" s="123">
        <v>8431</v>
      </c>
      <c r="G3270" s="123">
        <v>8431</v>
      </c>
      <c r="H3270" s="123">
        <v>0</v>
      </c>
      <c r="I3270" s="123">
        <v>0</v>
      </c>
      <c r="J3270" s="123">
        <v>0</v>
      </c>
      <c r="K3270" s="123">
        <v>0</v>
      </c>
      <c r="L3270" s="123">
        <v>0</v>
      </c>
      <c r="M3270" s="123">
        <v>0</v>
      </c>
      <c r="N3270" s="37"/>
      <c r="O3270" s="37"/>
      <c r="P3270" s="37"/>
      <c r="Q3270" s="37"/>
      <c r="R3270" s="37"/>
      <c r="S3270" s="37"/>
    </row>
    <row r="3271" spans="2:19">
      <c r="B3271" s="6">
        <v>1984</v>
      </c>
      <c r="C3271" s="123">
        <v>25251</v>
      </c>
      <c r="D3271" s="123">
        <v>25251</v>
      </c>
      <c r="E3271" s="123">
        <v>25251</v>
      </c>
      <c r="F3271" s="123">
        <v>25251</v>
      </c>
      <c r="G3271" s="123">
        <v>25251</v>
      </c>
      <c r="H3271" s="123">
        <v>0</v>
      </c>
      <c r="I3271" s="123">
        <v>0</v>
      </c>
      <c r="J3271" s="123">
        <v>0</v>
      </c>
      <c r="K3271" s="123">
        <v>0</v>
      </c>
      <c r="L3271" s="123">
        <v>0</v>
      </c>
      <c r="M3271" s="123">
        <v>0</v>
      </c>
      <c r="N3271" s="37"/>
      <c r="O3271" s="37"/>
      <c r="P3271" s="37"/>
      <c r="Q3271" s="37"/>
      <c r="R3271" s="37"/>
      <c r="S3271" s="37"/>
    </row>
    <row r="3272" spans="2:19">
      <c r="B3272" s="6">
        <v>1983</v>
      </c>
      <c r="C3272" s="123">
        <v>12620</v>
      </c>
      <c r="D3272" s="123">
        <v>12620</v>
      </c>
      <c r="E3272" s="123">
        <v>12620</v>
      </c>
      <c r="F3272" s="123">
        <v>12620</v>
      </c>
      <c r="G3272" s="123">
        <v>12620</v>
      </c>
      <c r="H3272" s="123">
        <v>0</v>
      </c>
      <c r="I3272" s="123">
        <v>0</v>
      </c>
      <c r="J3272" s="123">
        <v>0</v>
      </c>
      <c r="K3272" s="123">
        <v>0</v>
      </c>
      <c r="L3272" s="123">
        <v>0</v>
      </c>
      <c r="M3272" s="123">
        <v>0</v>
      </c>
      <c r="N3272" s="37"/>
      <c r="O3272" s="37"/>
      <c r="P3272" s="37"/>
      <c r="Q3272" s="37"/>
      <c r="R3272" s="37"/>
      <c r="S3272" s="37"/>
    </row>
    <row r="3273" spans="2:19">
      <c r="B3273" s="6">
        <v>1982</v>
      </c>
      <c r="C3273" s="123">
        <v>0</v>
      </c>
      <c r="D3273" s="123">
        <v>0</v>
      </c>
      <c r="E3273" s="123">
        <v>0</v>
      </c>
      <c r="F3273" s="123">
        <v>0</v>
      </c>
      <c r="G3273" s="123">
        <v>0</v>
      </c>
      <c r="H3273" s="123">
        <v>0</v>
      </c>
      <c r="I3273" s="123">
        <v>0</v>
      </c>
      <c r="J3273" s="123">
        <v>0</v>
      </c>
      <c r="K3273" s="123">
        <v>0</v>
      </c>
      <c r="L3273" s="123">
        <v>0</v>
      </c>
      <c r="M3273" s="123">
        <v>0</v>
      </c>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668707</v>
      </c>
      <c r="D3326" s="11">
        <f>SUM(D3248:D3325)</f>
        <v>688672</v>
      </c>
      <c r="E3326" s="11">
        <f>SUM(E3247:E3325)</f>
        <v>695455.85</v>
      </c>
      <c r="F3326" s="11">
        <f>SUM(F3246:F3325)</f>
        <v>704897.85</v>
      </c>
      <c r="G3326" s="11">
        <f>SUM(G3245:G3325)</f>
        <v>712743.16</v>
      </c>
      <c r="H3326" s="11">
        <f>SUM(H3239:H3325)</f>
        <v>144903.96</v>
      </c>
      <c r="I3326" s="11">
        <f>SUM(I3239:I3325)</f>
        <v>165341.51</v>
      </c>
      <c r="J3326" s="11">
        <f t="shared" ref="J3326" si="65">SUM(J3239:J3325)</f>
        <v>173743.29</v>
      </c>
      <c r="K3326" s="11">
        <f>SUM(K3239:K3325)</f>
        <v>188765.43</v>
      </c>
      <c r="L3326" s="11">
        <f t="shared" ref="L3326" si="66">SUM(L3239:L3325)</f>
        <v>198402.59</v>
      </c>
      <c r="M3326" s="11">
        <f>SUM(M3239:M3325)</f>
        <v>189809.54</v>
      </c>
      <c r="N3326" s="11">
        <f>SUM(N3234:N3325)</f>
        <v>189809.54</v>
      </c>
      <c r="O3326" s="11">
        <f>SUM(O3234:O3325)</f>
        <v>154178.54</v>
      </c>
      <c r="P3326" s="11">
        <f>SUM(P3234:P3325)</f>
        <v>154178.54</v>
      </c>
      <c r="Q3326" s="11">
        <f>SUM(Q3234:Q3325)</f>
        <v>154178.54</v>
      </c>
      <c r="R3326" s="11">
        <f>SUM(R3233:R3325)</f>
        <v>164240.54</v>
      </c>
      <c r="S3326" s="11">
        <f>SUM(S3233:S3325)</f>
        <v>164240.54</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123">
        <v>9851</v>
      </c>
      <c r="D3348" s="123">
        <v>9851</v>
      </c>
      <c r="E3348" s="123">
        <v>9851</v>
      </c>
      <c r="F3348" s="123">
        <v>9851</v>
      </c>
      <c r="G3348" s="123">
        <v>9851</v>
      </c>
      <c r="H3348" s="123">
        <v>0</v>
      </c>
      <c r="I3348" s="123">
        <v>0</v>
      </c>
      <c r="J3348" s="123">
        <v>0</v>
      </c>
      <c r="K3348" s="123">
        <v>0</v>
      </c>
      <c r="L3348" s="123">
        <v>0</v>
      </c>
      <c r="M3348" s="123">
        <v>0</v>
      </c>
      <c r="N3348" s="37"/>
      <c r="O3348" s="37"/>
      <c r="P3348" s="37"/>
      <c r="Q3348" s="37"/>
      <c r="R3348" s="37"/>
      <c r="S3348" s="37"/>
    </row>
    <row r="3349" spans="2:19">
      <c r="B3349" s="6">
        <v>2001</v>
      </c>
      <c r="C3349" s="123">
        <v>47491</v>
      </c>
      <c r="D3349" s="123">
        <v>47491</v>
      </c>
      <c r="E3349" s="123">
        <v>47491</v>
      </c>
      <c r="F3349" s="123">
        <v>47491</v>
      </c>
      <c r="G3349" s="123">
        <v>47491</v>
      </c>
      <c r="H3349" s="123">
        <v>0</v>
      </c>
      <c r="I3349" s="123">
        <v>0</v>
      </c>
      <c r="J3349" s="123">
        <v>0</v>
      </c>
      <c r="K3349" s="123">
        <v>0</v>
      </c>
      <c r="L3349" s="123">
        <v>0</v>
      </c>
      <c r="M3349" s="123">
        <v>0</v>
      </c>
      <c r="N3349" s="37"/>
      <c r="O3349" s="37"/>
      <c r="P3349" s="37"/>
      <c r="Q3349" s="37"/>
      <c r="R3349" s="37"/>
      <c r="S3349" s="37"/>
    </row>
    <row r="3350" spans="2:19">
      <c r="B3350" s="6">
        <v>2000</v>
      </c>
      <c r="C3350" s="123">
        <v>0</v>
      </c>
      <c r="D3350" s="123">
        <v>0</v>
      </c>
      <c r="E3350" s="123">
        <v>0</v>
      </c>
      <c r="F3350" s="123">
        <v>0</v>
      </c>
      <c r="G3350" s="123">
        <v>0</v>
      </c>
      <c r="H3350" s="123">
        <v>0</v>
      </c>
      <c r="I3350" s="123">
        <v>0</v>
      </c>
      <c r="J3350" s="123">
        <v>0</v>
      </c>
      <c r="K3350" s="123">
        <v>0</v>
      </c>
      <c r="L3350" s="123">
        <v>0</v>
      </c>
      <c r="M3350" s="123">
        <v>0</v>
      </c>
      <c r="N3350" s="37"/>
      <c r="O3350" s="37"/>
      <c r="P3350" s="37"/>
      <c r="Q3350" s="37"/>
      <c r="R3350" s="37"/>
      <c r="S3350" s="37"/>
    </row>
    <row r="3351" spans="2:19">
      <c r="B3351" s="6">
        <v>1999</v>
      </c>
      <c r="C3351" s="123">
        <v>0</v>
      </c>
      <c r="D3351" s="123">
        <v>0</v>
      </c>
      <c r="E3351" s="123">
        <v>0</v>
      </c>
      <c r="F3351" s="123">
        <v>0</v>
      </c>
      <c r="G3351" s="123">
        <v>0</v>
      </c>
      <c r="H3351" s="123">
        <v>0</v>
      </c>
      <c r="I3351" s="123">
        <v>0</v>
      </c>
      <c r="J3351" s="123">
        <v>0</v>
      </c>
      <c r="K3351" s="123">
        <v>0</v>
      </c>
      <c r="L3351" s="123">
        <v>0</v>
      </c>
      <c r="M3351" s="123">
        <v>0</v>
      </c>
      <c r="N3351" s="37"/>
      <c r="O3351" s="37"/>
      <c r="P3351" s="37"/>
      <c r="Q3351" s="37"/>
      <c r="R3351" s="37"/>
      <c r="S3351" s="37"/>
    </row>
    <row r="3352" spans="2:19">
      <c r="B3352" s="6">
        <v>1998</v>
      </c>
      <c r="C3352" s="123">
        <v>0</v>
      </c>
      <c r="D3352" s="123">
        <v>0</v>
      </c>
      <c r="E3352" s="123">
        <v>0</v>
      </c>
      <c r="F3352" s="123">
        <v>0</v>
      </c>
      <c r="G3352" s="123">
        <v>0</v>
      </c>
      <c r="H3352" s="123">
        <v>0</v>
      </c>
      <c r="I3352" s="123">
        <v>0</v>
      </c>
      <c r="J3352" s="123">
        <v>0</v>
      </c>
      <c r="K3352" s="123">
        <v>0</v>
      </c>
      <c r="L3352" s="123">
        <v>0</v>
      </c>
      <c r="M3352" s="123">
        <v>0</v>
      </c>
      <c r="N3352" s="37"/>
      <c r="O3352" s="37"/>
      <c r="P3352" s="37"/>
      <c r="Q3352" s="37"/>
      <c r="R3352" s="37"/>
      <c r="S3352" s="37"/>
    </row>
    <row r="3353" spans="2:19">
      <c r="B3353" s="6">
        <v>1997</v>
      </c>
      <c r="C3353" s="123">
        <v>0</v>
      </c>
      <c r="D3353" s="123">
        <v>0</v>
      </c>
      <c r="E3353" s="123">
        <v>0</v>
      </c>
      <c r="F3353" s="123">
        <v>0</v>
      </c>
      <c r="G3353" s="123">
        <v>0</v>
      </c>
      <c r="H3353" s="123">
        <v>0</v>
      </c>
      <c r="I3353" s="123">
        <v>0</v>
      </c>
      <c r="J3353" s="123">
        <v>0</v>
      </c>
      <c r="K3353" s="123">
        <v>0</v>
      </c>
      <c r="L3353" s="123">
        <v>0</v>
      </c>
      <c r="M3353" s="123">
        <v>0</v>
      </c>
      <c r="N3353" s="37"/>
      <c r="O3353" s="37"/>
      <c r="P3353" s="37"/>
      <c r="Q3353" s="37"/>
      <c r="R3353" s="37"/>
      <c r="S3353" s="37"/>
    </row>
    <row r="3354" spans="2:19">
      <c r="B3354" s="6">
        <v>1996</v>
      </c>
      <c r="C3354" s="123">
        <v>0</v>
      </c>
      <c r="D3354" s="123">
        <v>0</v>
      </c>
      <c r="E3354" s="123">
        <v>0</v>
      </c>
      <c r="F3354" s="123">
        <v>0</v>
      </c>
      <c r="G3354" s="123">
        <v>0</v>
      </c>
      <c r="H3354" s="123">
        <v>0</v>
      </c>
      <c r="I3354" s="123">
        <v>0</v>
      </c>
      <c r="J3354" s="123">
        <v>0</v>
      </c>
      <c r="K3354" s="123">
        <v>0</v>
      </c>
      <c r="L3354" s="123">
        <v>0</v>
      </c>
      <c r="M3354" s="123">
        <v>0</v>
      </c>
      <c r="N3354" s="37"/>
      <c r="O3354" s="37"/>
      <c r="P3354" s="37"/>
      <c r="Q3354" s="37"/>
      <c r="R3354" s="37"/>
      <c r="S3354" s="37"/>
    </row>
    <row r="3355" spans="2:19">
      <c r="B3355" s="6">
        <v>1995</v>
      </c>
      <c r="C3355" s="123">
        <v>0</v>
      </c>
      <c r="D3355" s="123">
        <v>0</v>
      </c>
      <c r="E3355" s="123">
        <v>0</v>
      </c>
      <c r="F3355" s="123">
        <v>0</v>
      </c>
      <c r="G3355" s="123">
        <v>0</v>
      </c>
      <c r="H3355" s="123">
        <v>0</v>
      </c>
      <c r="I3355" s="123">
        <v>0</v>
      </c>
      <c r="J3355" s="123">
        <v>0</v>
      </c>
      <c r="K3355" s="123">
        <v>0</v>
      </c>
      <c r="L3355" s="123">
        <v>0</v>
      </c>
      <c r="M3355" s="123">
        <v>0</v>
      </c>
      <c r="N3355" s="37"/>
      <c r="O3355" s="37"/>
      <c r="P3355" s="37"/>
      <c r="Q3355" s="37"/>
      <c r="R3355" s="37"/>
      <c r="S3355" s="37"/>
    </row>
    <row r="3356" spans="2:19">
      <c r="B3356" s="6">
        <v>1994</v>
      </c>
      <c r="C3356" s="123">
        <v>0</v>
      </c>
      <c r="D3356" s="123">
        <v>0</v>
      </c>
      <c r="E3356" s="123">
        <v>0</v>
      </c>
      <c r="F3356" s="123">
        <v>0</v>
      </c>
      <c r="G3356" s="123">
        <v>0</v>
      </c>
      <c r="H3356" s="123">
        <v>0</v>
      </c>
      <c r="I3356" s="123">
        <v>0</v>
      </c>
      <c r="J3356" s="123">
        <v>0</v>
      </c>
      <c r="K3356" s="123">
        <v>0</v>
      </c>
      <c r="L3356" s="123">
        <v>0</v>
      </c>
      <c r="M3356" s="123">
        <v>0</v>
      </c>
      <c r="N3356" s="37"/>
      <c r="O3356" s="37"/>
      <c r="P3356" s="37"/>
      <c r="Q3356" s="37"/>
      <c r="R3356" s="37"/>
      <c r="S3356" s="37"/>
    </row>
    <row r="3357" spans="2:19">
      <c r="B3357" s="6">
        <v>1993</v>
      </c>
      <c r="C3357" s="123">
        <v>0</v>
      </c>
      <c r="D3357" s="123">
        <v>0</v>
      </c>
      <c r="E3357" s="123">
        <v>0</v>
      </c>
      <c r="F3357" s="123">
        <v>0</v>
      </c>
      <c r="G3357" s="123">
        <v>0</v>
      </c>
      <c r="H3357" s="123">
        <v>0</v>
      </c>
      <c r="I3357" s="123">
        <v>0</v>
      </c>
      <c r="J3357" s="123">
        <v>0</v>
      </c>
      <c r="K3357" s="123">
        <v>0</v>
      </c>
      <c r="L3357" s="123">
        <v>0</v>
      </c>
      <c r="M3357" s="123">
        <v>0</v>
      </c>
      <c r="N3357" s="37"/>
      <c r="O3357" s="37"/>
      <c r="P3357" s="37"/>
      <c r="Q3357" s="37"/>
      <c r="R3357" s="37"/>
      <c r="S3357" s="37"/>
    </row>
    <row r="3358" spans="2:19">
      <c r="B3358" s="6">
        <v>1992</v>
      </c>
      <c r="C3358" s="123">
        <v>7533</v>
      </c>
      <c r="D3358" s="123">
        <v>7533</v>
      </c>
      <c r="E3358" s="123">
        <v>7533</v>
      </c>
      <c r="F3358" s="123">
        <v>7533</v>
      </c>
      <c r="G3358" s="123">
        <v>7533</v>
      </c>
      <c r="H3358" s="123">
        <v>0</v>
      </c>
      <c r="I3358" s="123">
        <v>0</v>
      </c>
      <c r="J3358" s="123">
        <v>0</v>
      </c>
      <c r="K3358" s="123">
        <v>0</v>
      </c>
      <c r="L3358" s="123">
        <v>0</v>
      </c>
      <c r="M3358" s="123">
        <v>0</v>
      </c>
      <c r="N3358" s="37"/>
      <c r="O3358" s="37"/>
      <c r="P3358" s="37"/>
      <c r="Q3358" s="37"/>
      <c r="R3358" s="37"/>
      <c r="S3358" s="37"/>
    </row>
    <row r="3359" spans="2:19">
      <c r="B3359" s="6">
        <v>1991</v>
      </c>
      <c r="C3359" s="123">
        <v>15663</v>
      </c>
      <c r="D3359" s="123">
        <v>15663</v>
      </c>
      <c r="E3359" s="123">
        <v>15663</v>
      </c>
      <c r="F3359" s="123">
        <v>15663</v>
      </c>
      <c r="G3359" s="123">
        <v>15663</v>
      </c>
      <c r="H3359" s="123">
        <v>0</v>
      </c>
      <c r="I3359" s="123">
        <v>0</v>
      </c>
      <c r="J3359" s="123">
        <v>0</v>
      </c>
      <c r="K3359" s="123">
        <v>0</v>
      </c>
      <c r="L3359" s="123">
        <v>0</v>
      </c>
      <c r="M3359" s="123">
        <v>0</v>
      </c>
      <c r="N3359" s="37"/>
      <c r="O3359" s="37"/>
      <c r="P3359" s="37"/>
      <c r="Q3359" s="37"/>
      <c r="R3359" s="37"/>
      <c r="S3359" s="37"/>
    </row>
    <row r="3360" spans="2:19">
      <c r="B3360" s="6">
        <v>1990</v>
      </c>
      <c r="C3360" s="123">
        <v>24949</v>
      </c>
      <c r="D3360" s="123">
        <v>24949</v>
      </c>
      <c r="E3360" s="123">
        <v>24949</v>
      </c>
      <c r="F3360" s="123">
        <v>24949</v>
      </c>
      <c r="G3360" s="123">
        <v>24949</v>
      </c>
      <c r="H3360" s="123">
        <v>0</v>
      </c>
      <c r="I3360" s="123">
        <v>0</v>
      </c>
      <c r="J3360" s="123">
        <v>0</v>
      </c>
      <c r="K3360" s="123">
        <v>0</v>
      </c>
      <c r="L3360" s="123">
        <v>0</v>
      </c>
      <c r="M3360" s="123">
        <v>0</v>
      </c>
      <c r="N3360" s="37"/>
      <c r="O3360" s="37"/>
      <c r="P3360" s="37"/>
      <c r="Q3360" s="37"/>
      <c r="R3360" s="37"/>
      <c r="S3360" s="37"/>
    </row>
    <row r="3361" spans="2:19">
      <c r="B3361" s="6">
        <v>1989</v>
      </c>
      <c r="C3361" s="123">
        <v>36133</v>
      </c>
      <c r="D3361" s="123">
        <v>36133</v>
      </c>
      <c r="E3361" s="123">
        <v>36133</v>
      </c>
      <c r="F3361" s="123">
        <v>36133</v>
      </c>
      <c r="G3361" s="123">
        <v>36133</v>
      </c>
      <c r="H3361" s="123">
        <v>0</v>
      </c>
      <c r="I3361" s="123">
        <v>0</v>
      </c>
      <c r="J3361" s="123">
        <v>0</v>
      </c>
      <c r="K3361" s="123">
        <v>0</v>
      </c>
      <c r="L3361" s="123">
        <v>0</v>
      </c>
      <c r="M3361" s="123">
        <v>0</v>
      </c>
      <c r="N3361" s="37"/>
      <c r="O3361" s="37"/>
      <c r="P3361" s="37"/>
      <c r="Q3361" s="37"/>
      <c r="R3361" s="37"/>
      <c r="S3361" s="37"/>
    </row>
    <row r="3362" spans="2:19">
      <c r="B3362" s="6">
        <v>1988</v>
      </c>
      <c r="C3362" s="123">
        <v>0</v>
      </c>
      <c r="D3362" s="123">
        <v>0</v>
      </c>
      <c r="E3362" s="123">
        <v>0</v>
      </c>
      <c r="F3362" s="123">
        <v>0</v>
      </c>
      <c r="G3362" s="123">
        <v>0</v>
      </c>
      <c r="H3362" s="123">
        <v>0</v>
      </c>
      <c r="I3362" s="123">
        <v>0</v>
      </c>
      <c r="J3362" s="123">
        <v>0</v>
      </c>
      <c r="K3362" s="123">
        <v>0</v>
      </c>
      <c r="L3362" s="123">
        <v>0</v>
      </c>
      <c r="M3362" s="123">
        <v>0</v>
      </c>
      <c r="N3362" s="37"/>
      <c r="O3362" s="37"/>
      <c r="P3362" s="37"/>
      <c r="Q3362" s="37"/>
      <c r="R3362" s="37"/>
      <c r="S3362" s="37"/>
    </row>
    <row r="3363" spans="2:19">
      <c r="B3363" s="6">
        <v>1987</v>
      </c>
      <c r="C3363" s="123">
        <v>0</v>
      </c>
      <c r="D3363" s="123">
        <v>0</v>
      </c>
      <c r="E3363" s="123">
        <v>0</v>
      </c>
      <c r="F3363" s="123">
        <v>0</v>
      </c>
      <c r="G3363" s="123">
        <v>0</v>
      </c>
      <c r="H3363" s="123">
        <v>0</v>
      </c>
      <c r="I3363" s="123">
        <v>0</v>
      </c>
      <c r="J3363" s="123">
        <v>0</v>
      </c>
      <c r="K3363" s="123">
        <v>0</v>
      </c>
      <c r="L3363" s="123">
        <v>0</v>
      </c>
      <c r="M3363" s="123">
        <v>0</v>
      </c>
      <c r="N3363" s="37"/>
      <c r="O3363" s="37"/>
      <c r="P3363" s="37"/>
      <c r="Q3363" s="37"/>
      <c r="R3363" s="37"/>
      <c r="S3363" s="37"/>
    </row>
    <row r="3364" spans="2:19">
      <c r="B3364" s="6">
        <v>1986</v>
      </c>
      <c r="C3364" s="123">
        <v>0</v>
      </c>
      <c r="D3364" s="123">
        <v>0</v>
      </c>
      <c r="E3364" s="123">
        <v>0</v>
      </c>
      <c r="F3364" s="123">
        <v>0</v>
      </c>
      <c r="G3364" s="123">
        <v>0</v>
      </c>
      <c r="H3364" s="123">
        <v>0</v>
      </c>
      <c r="I3364" s="123">
        <v>0</v>
      </c>
      <c r="J3364" s="123">
        <v>0</v>
      </c>
      <c r="K3364" s="123">
        <v>0</v>
      </c>
      <c r="L3364" s="123">
        <v>0</v>
      </c>
      <c r="M3364" s="123">
        <v>0</v>
      </c>
      <c r="N3364" s="37"/>
      <c r="O3364" s="37"/>
      <c r="P3364" s="37"/>
      <c r="Q3364" s="37"/>
      <c r="R3364" s="37"/>
      <c r="S3364" s="37"/>
    </row>
    <row r="3365" spans="2:19">
      <c r="B3365" s="6">
        <v>1985</v>
      </c>
      <c r="C3365" s="123">
        <v>0</v>
      </c>
      <c r="D3365" s="123">
        <v>0</v>
      </c>
      <c r="E3365" s="123">
        <v>0</v>
      </c>
      <c r="F3365" s="123">
        <v>0</v>
      </c>
      <c r="G3365" s="123">
        <v>0</v>
      </c>
      <c r="H3365" s="123">
        <v>0</v>
      </c>
      <c r="I3365" s="123">
        <v>0</v>
      </c>
      <c r="J3365" s="123">
        <v>0</v>
      </c>
      <c r="K3365" s="123">
        <v>0</v>
      </c>
      <c r="L3365" s="123">
        <v>0</v>
      </c>
      <c r="M3365" s="123">
        <v>0</v>
      </c>
      <c r="N3365" s="37"/>
      <c r="O3365" s="37"/>
      <c r="P3365" s="37"/>
      <c r="Q3365" s="37"/>
      <c r="R3365" s="37"/>
      <c r="S3365" s="37"/>
    </row>
    <row r="3366" spans="2:19">
      <c r="B3366" s="6">
        <v>1984</v>
      </c>
      <c r="C3366" s="123">
        <v>0</v>
      </c>
      <c r="D3366" s="123">
        <v>0</v>
      </c>
      <c r="E3366" s="123">
        <v>0</v>
      </c>
      <c r="F3366" s="123">
        <v>0</v>
      </c>
      <c r="G3366" s="123">
        <v>0</v>
      </c>
      <c r="H3366" s="123">
        <v>0</v>
      </c>
      <c r="I3366" s="123">
        <v>0</v>
      </c>
      <c r="J3366" s="123">
        <v>0</v>
      </c>
      <c r="K3366" s="123">
        <v>0</v>
      </c>
      <c r="L3366" s="123">
        <v>0</v>
      </c>
      <c r="M3366" s="123">
        <v>0</v>
      </c>
      <c r="N3366" s="37"/>
      <c r="O3366" s="37"/>
      <c r="P3366" s="37"/>
      <c r="Q3366" s="37"/>
      <c r="R3366" s="37"/>
      <c r="S3366" s="37"/>
    </row>
    <row r="3367" spans="2:19">
      <c r="B3367" s="6">
        <v>1983</v>
      </c>
      <c r="C3367" s="123">
        <v>0</v>
      </c>
      <c r="D3367" s="123">
        <v>0</v>
      </c>
      <c r="E3367" s="123">
        <v>0</v>
      </c>
      <c r="F3367" s="123">
        <v>0</v>
      </c>
      <c r="G3367" s="123">
        <v>0</v>
      </c>
      <c r="H3367" s="123">
        <v>0</v>
      </c>
      <c r="I3367" s="123">
        <v>0</v>
      </c>
      <c r="J3367" s="123">
        <v>0</v>
      </c>
      <c r="K3367" s="123">
        <v>0</v>
      </c>
      <c r="L3367" s="123">
        <v>0</v>
      </c>
      <c r="M3367" s="123">
        <v>0</v>
      </c>
      <c r="N3367" s="37"/>
      <c r="O3367" s="37"/>
      <c r="P3367" s="37"/>
      <c r="Q3367" s="37"/>
      <c r="R3367" s="37"/>
      <c r="S3367" s="37"/>
    </row>
    <row r="3368" spans="2:19">
      <c r="B3368" s="6">
        <v>1982</v>
      </c>
      <c r="C3368" s="123">
        <v>0</v>
      </c>
      <c r="D3368" s="123">
        <v>0</v>
      </c>
      <c r="E3368" s="123">
        <v>0</v>
      </c>
      <c r="F3368" s="123">
        <v>0</v>
      </c>
      <c r="G3368" s="123">
        <v>0</v>
      </c>
      <c r="H3368" s="123">
        <v>0</v>
      </c>
      <c r="I3368" s="123">
        <v>0</v>
      </c>
      <c r="J3368" s="123">
        <v>0</v>
      </c>
      <c r="K3368" s="123">
        <v>0</v>
      </c>
      <c r="L3368" s="123">
        <v>0</v>
      </c>
      <c r="M3368" s="123">
        <v>0</v>
      </c>
      <c r="N3368" s="37"/>
      <c r="O3368" s="37"/>
      <c r="P3368" s="37"/>
      <c r="Q3368" s="37"/>
      <c r="R3368" s="37"/>
      <c r="S3368" s="37"/>
    </row>
    <row r="3369" spans="2:19">
      <c r="B3369" s="6">
        <v>1981</v>
      </c>
      <c r="C3369" s="123">
        <v>0</v>
      </c>
      <c r="D3369" s="123">
        <v>0</v>
      </c>
      <c r="E3369" s="123">
        <v>0</v>
      </c>
      <c r="F3369" s="123">
        <v>0</v>
      </c>
      <c r="G3369" s="123">
        <v>0</v>
      </c>
      <c r="H3369" s="123">
        <v>0</v>
      </c>
      <c r="I3369" s="123">
        <v>0</v>
      </c>
      <c r="J3369" s="123">
        <v>0</v>
      </c>
      <c r="K3369" s="123">
        <v>0</v>
      </c>
      <c r="L3369" s="123">
        <v>0</v>
      </c>
      <c r="M3369" s="123">
        <v>0</v>
      </c>
      <c r="N3369" s="37"/>
      <c r="O3369" s="37"/>
      <c r="P3369" s="37"/>
      <c r="Q3369" s="37"/>
      <c r="R3369" s="37"/>
      <c r="S3369" s="37"/>
    </row>
    <row r="3370" spans="2:19">
      <c r="B3370" s="6">
        <v>1980</v>
      </c>
      <c r="C3370" s="123">
        <v>0</v>
      </c>
      <c r="D3370" s="123">
        <v>0</v>
      </c>
      <c r="E3370" s="123">
        <v>0</v>
      </c>
      <c r="F3370" s="123">
        <v>0</v>
      </c>
      <c r="G3370" s="123">
        <v>0</v>
      </c>
      <c r="H3370" s="123">
        <v>0</v>
      </c>
      <c r="I3370" s="123">
        <v>0</v>
      </c>
      <c r="J3370" s="123">
        <v>0</v>
      </c>
      <c r="K3370" s="123">
        <v>0</v>
      </c>
      <c r="L3370" s="123">
        <v>0</v>
      </c>
      <c r="M3370" s="123">
        <v>0</v>
      </c>
      <c r="N3370" s="37"/>
      <c r="O3370" s="37"/>
      <c r="P3370" s="37"/>
      <c r="Q3370" s="37"/>
      <c r="R3370" s="37"/>
      <c r="S3370" s="37"/>
    </row>
    <row r="3371" spans="2:19">
      <c r="B3371" s="6">
        <v>1979</v>
      </c>
      <c r="C3371" s="123">
        <v>0</v>
      </c>
      <c r="D3371" s="123">
        <v>0</v>
      </c>
      <c r="E3371" s="123">
        <v>0</v>
      </c>
      <c r="F3371" s="123">
        <v>0</v>
      </c>
      <c r="G3371" s="123">
        <v>0</v>
      </c>
      <c r="H3371" s="123">
        <v>0</v>
      </c>
      <c r="I3371" s="123">
        <v>0</v>
      </c>
      <c r="J3371" s="123">
        <v>0</v>
      </c>
      <c r="K3371" s="123">
        <v>0</v>
      </c>
      <c r="L3371" s="123">
        <v>0</v>
      </c>
      <c r="M3371" s="123">
        <v>0</v>
      </c>
      <c r="N3371" s="37"/>
      <c r="O3371" s="37"/>
      <c r="P3371" s="37"/>
      <c r="Q3371" s="37"/>
      <c r="R3371" s="37"/>
      <c r="S3371" s="37"/>
    </row>
    <row r="3372" spans="2:19">
      <c r="B3372" s="6">
        <v>1978</v>
      </c>
      <c r="C3372" s="123">
        <v>0</v>
      </c>
      <c r="D3372" s="123">
        <v>0</v>
      </c>
      <c r="E3372" s="123">
        <v>0</v>
      </c>
      <c r="F3372" s="123">
        <v>0</v>
      </c>
      <c r="G3372" s="123">
        <v>0</v>
      </c>
      <c r="H3372" s="123">
        <v>0</v>
      </c>
      <c r="I3372" s="123">
        <v>0</v>
      </c>
      <c r="J3372" s="123">
        <v>0</v>
      </c>
      <c r="K3372" s="123">
        <v>0</v>
      </c>
      <c r="L3372" s="123">
        <v>0</v>
      </c>
      <c r="M3372" s="123">
        <v>0</v>
      </c>
      <c r="N3372" s="37"/>
      <c r="O3372" s="37"/>
      <c r="P3372" s="37"/>
      <c r="Q3372" s="37"/>
      <c r="R3372" s="37"/>
      <c r="S3372" s="37"/>
    </row>
    <row r="3373" spans="2:19">
      <c r="B3373" s="6">
        <v>1977</v>
      </c>
      <c r="C3373" s="123">
        <v>2759</v>
      </c>
      <c r="D3373" s="123">
        <v>2759</v>
      </c>
      <c r="E3373" s="123">
        <v>2759</v>
      </c>
      <c r="F3373" s="123">
        <v>2759</v>
      </c>
      <c r="G3373" s="123">
        <v>2759</v>
      </c>
      <c r="H3373" s="123">
        <v>0</v>
      </c>
      <c r="I3373" s="123">
        <v>0</v>
      </c>
      <c r="J3373" s="123">
        <v>0</v>
      </c>
      <c r="K3373" s="123">
        <v>0</v>
      </c>
      <c r="L3373" s="123">
        <v>0</v>
      </c>
      <c r="M3373" s="123">
        <v>0</v>
      </c>
      <c r="N3373" s="37"/>
      <c r="O3373" s="37"/>
      <c r="P3373" s="37"/>
      <c r="Q3373" s="37"/>
      <c r="R3373" s="37"/>
      <c r="S3373" s="37"/>
    </row>
    <row r="3374" spans="2:19">
      <c r="B3374" s="6">
        <v>1976</v>
      </c>
      <c r="C3374" s="123">
        <v>0</v>
      </c>
      <c r="D3374" s="123">
        <v>0</v>
      </c>
      <c r="E3374" s="123">
        <v>0</v>
      </c>
      <c r="F3374" s="123">
        <v>0</v>
      </c>
      <c r="G3374" s="123">
        <v>0</v>
      </c>
      <c r="H3374" s="123">
        <v>0</v>
      </c>
      <c r="I3374" s="123">
        <v>0</v>
      </c>
      <c r="J3374" s="123">
        <v>0</v>
      </c>
      <c r="K3374" s="123">
        <v>0</v>
      </c>
      <c r="L3374" s="123">
        <v>0</v>
      </c>
      <c r="M3374" s="123">
        <v>0</v>
      </c>
      <c r="N3374" s="37"/>
      <c r="O3374" s="37"/>
      <c r="P3374" s="37"/>
      <c r="Q3374" s="37"/>
      <c r="R3374" s="37"/>
      <c r="S3374" s="37"/>
    </row>
    <row r="3375" spans="2:19">
      <c r="B3375" s="6">
        <v>1975</v>
      </c>
      <c r="C3375" s="123">
        <v>0</v>
      </c>
      <c r="D3375" s="123">
        <v>0</v>
      </c>
      <c r="E3375" s="123">
        <v>0</v>
      </c>
      <c r="F3375" s="123">
        <v>0</v>
      </c>
      <c r="G3375" s="123">
        <v>0</v>
      </c>
      <c r="H3375" s="123">
        <v>0</v>
      </c>
      <c r="I3375" s="123">
        <v>0</v>
      </c>
      <c r="J3375" s="123">
        <v>0</v>
      </c>
      <c r="K3375" s="123">
        <v>0</v>
      </c>
      <c r="L3375" s="123">
        <v>0</v>
      </c>
      <c r="M3375" s="123">
        <v>0</v>
      </c>
      <c r="N3375" s="37"/>
      <c r="O3375" s="37"/>
      <c r="P3375" s="37"/>
      <c r="Q3375" s="37"/>
      <c r="R3375" s="37"/>
      <c r="S3375" s="37"/>
    </row>
    <row r="3376" spans="2:19">
      <c r="B3376" s="6">
        <v>1974</v>
      </c>
      <c r="C3376" s="123">
        <v>0</v>
      </c>
      <c r="D3376" s="123">
        <v>0</v>
      </c>
      <c r="E3376" s="123">
        <v>0</v>
      </c>
      <c r="F3376" s="123">
        <v>0</v>
      </c>
      <c r="G3376" s="123">
        <v>0</v>
      </c>
      <c r="H3376" s="123">
        <v>0</v>
      </c>
      <c r="I3376" s="123">
        <v>0</v>
      </c>
      <c r="J3376" s="123">
        <v>0</v>
      </c>
      <c r="K3376" s="123">
        <v>0</v>
      </c>
      <c r="L3376" s="123">
        <v>0</v>
      </c>
      <c r="M3376" s="123">
        <v>0</v>
      </c>
      <c r="N3376" s="37"/>
      <c r="O3376" s="37"/>
      <c r="P3376" s="37"/>
      <c r="Q3376" s="37"/>
      <c r="R3376" s="37"/>
      <c r="S3376" s="37"/>
    </row>
    <row r="3377" spans="2:19">
      <c r="B3377" s="6">
        <v>1973</v>
      </c>
      <c r="C3377" s="123">
        <v>0</v>
      </c>
      <c r="D3377" s="123">
        <v>0</v>
      </c>
      <c r="E3377" s="123">
        <v>0</v>
      </c>
      <c r="F3377" s="123">
        <v>0</v>
      </c>
      <c r="G3377" s="123">
        <v>0</v>
      </c>
      <c r="H3377" s="123">
        <v>0</v>
      </c>
      <c r="I3377" s="123">
        <v>0</v>
      </c>
      <c r="J3377" s="123">
        <v>0</v>
      </c>
      <c r="K3377" s="123">
        <v>0</v>
      </c>
      <c r="L3377" s="123">
        <v>0</v>
      </c>
      <c r="M3377" s="123">
        <v>0</v>
      </c>
      <c r="N3377" s="37"/>
      <c r="O3377" s="37"/>
      <c r="P3377" s="37"/>
      <c r="Q3377" s="37"/>
      <c r="R3377" s="37"/>
      <c r="S3377" s="37"/>
    </row>
    <row r="3378" spans="2:19">
      <c r="B3378" s="6">
        <v>1972</v>
      </c>
      <c r="C3378" s="123">
        <v>0</v>
      </c>
      <c r="D3378" s="123">
        <v>0</v>
      </c>
      <c r="E3378" s="123">
        <v>0</v>
      </c>
      <c r="F3378" s="123">
        <v>0</v>
      </c>
      <c r="G3378" s="123">
        <v>0</v>
      </c>
      <c r="H3378" s="123">
        <v>0</v>
      </c>
      <c r="I3378" s="123">
        <v>0</v>
      </c>
      <c r="J3378" s="123">
        <v>0</v>
      </c>
      <c r="K3378" s="123">
        <v>0</v>
      </c>
      <c r="L3378" s="123">
        <v>0</v>
      </c>
      <c r="M3378" s="123">
        <v>0</v>
      </c>
      <c r="N3378" s="37"/>
      <c r="O3378" s="37"/>
      <c r="P3378" s="37"/>
      <c r="Q3378" s="37"/>
      <c r="R3378" s="37"/>
      <c r="S3378" s="37"/>
    </row>
    <row r="3379" spans="2:19">
      <c r="B3379" s="6">
        <v>1971</v>
      </c>
      <c r="C3379" s="123">
        <v>0</v>
      </c>
      <c r="D3379" s="123">
        <v>0</v>
      </c>
      <c r="E3379" s="123">
        <v>0</v>
      </c>
      <c r="F3379" s="123">
        <v>0</v>
      </c>
      <c r="G3379" s="123">
        <v>0</v>
      </c>
      <c r="H3379" s="123">
        <v>0</v>
      </c>
      <c r="I3379" s="123">
        <v>0</v>
      </c>
      <c r="J3379" s="123">
        <v>0</v>
      </c>
      <c r="K3379" s="123">
        <v>0</v>
      </c>
      <c r="L3379" s="123">
        <v>0</v>
      </c>
      <c r="M3379" s="123">
        <v>0</v>
      </c>
      <c r="N3379" s="37"/>
      <c r="O3379" s="37"/>
      <c r="P3379" s="37"/>
      <c r="Q3379" s="37"/>
      <c r="R3379" s="37"/>
      <c r="S3379" s="37"/>
    </row>
    <row r="3380" spans="2:19">
      <c r="B3380" s="6">
        <v>1970</v>
      </c>
      <c r="C3380" s="123">
        <v>0</v>
      </c>
      <c r="D3380" s="123">
        <v>0</v>
      </c>
      <c r="E3380" s="123">
        <v>0</v>
      </c>
      <c r="F3380" s="123">
        <v>0</v>
      </c>
      <c r="G3380" s="123">
        <v>0</v>
      </c>
      <c r="H3380" s="123">
        <v>0</v>
      </c>
      <c r="I3380" s="123">
        <v>0</v>
      </c>
      <c r="J3380" s="123">
        <v>0</v>
      </c>
      <c r="K3380" s="123">
        <v>0</v>
      </c>
      <c r="L3380" s="123">
        <v>0</v>
      </c>
      <c r="M3380" s="123">
        <v>0</v>
      </c>
      <c r="N3380" s="37"/>
      <c r="O3380" s="37"/>
      <c r="P3380" s="37"/>
      <c r="Q3380" s="37"/>
      <c r="R3380" s="37"/>
      <c r="S3380" s="37"/>
    </row>
    <row r="3381" spans="2:19">
      <c r="B3381" s="6">
        <v>1969</v>
      </c>
      <c r="C3381" s="123">
        <v>0</v>
      </c>
      <c r="D3381" s="123">
        <v>0</v>
      </c>
      <c r="E3381" s="123">
        <v>0</v>
      </c>
      <c r="F3381" s="123">
        <v>0</v>
      </c>
      <c r="G3381" s="123">
        <v>0</v>
      </c>
      <c r="H3381" s="123">
        <v>0</v>
      </c>
      <c r="I3381" s="123">
        <v>0</v>
      </c>
      <c r="J3381" s="123">
        <v>0</v>
      </c>
      <c r="K3381" s="123">
        <v>0</v>
      </c>
      <c r="L3381" s="123">
        <v>0</v>
      </c>
      <c r="M3381" s="123">
        <v>0</v>
      </c>
      <c r="N3381" s="37"/>
      <c r="O3381" s="37"/>
      <c r="P3381" s="37"/>
      <c r="Q3381" s="37"/>
      <c r="R3381" s="37"/>
      <c r="S3381" s="37"/>
    </row>
    <row r="3382" spans="2:19">
      <c r="B3382" s="6">
        <v>1968</v>
      </c>
      <c r="C3382" s="123">
        <v>0</v>
      </c>
      <c r="D3382" s="123">
        <v>0</v>
      </c>
      <c r="E3382" s="123">
        <v>0</v>
      </c>
      <c r="F3382" s="123">
        <v>0</v>
      </c>
      <c r="G3382" s="123">
        <v>0</v>
      </c>
      <c r="H3382" s="123">
        <v>0</v>
      </c>
      <c r="I3382" s="123">
        <v>0</v>
      </c>
      <c r="J3382" s="123">
        <v>0</v>
      </c>
      <c r="K3382" s="123">
        <v>0</v>
      </c>
      <c r="L3382" s="123">
        <v>0</v>
      </c>
      <c r="M3382" s="123">
        <v>0</v>
      </c>
      <c r="N3382" s="37"/>
      <c r="O3382" s="37"/>
      <c r="P3382" s="37"/>
      <c r="Q3382" s="37"/>
      <c r="R3382" s="37"/>
      <c r="S3382" s="37"/>
    </row>
    <row r="3383" spans="2:19">
      <c r="B3383" s="6">
        <v>1967</v>
      </c>
      <c r="C3383" s="123">
        <v>0</v>
      </c>
      <c r="D3383" s="123">
        <v>0</v>
      </c>
      <c r="E3383" s="123">
        <v>0</v>
      </c>
      <c r="F3383" s="123">
        <v>0</v>
      </c>
      <c r="G3383" s="123">
        <v>0</v>
      </c>
      <c r="H3383" s="123">
        <v>0</v>
      </c>
      <c r="I3383" s="123">
        <v>0</v>
      </c>
      <c r="J3383" s="123">
        <v>0</v>
      </c>
      <c r="K3383" s="123">
        <v>0</v>
      </c>
      <c r="L3383" s="123">
        <v>0</v>
      </c>
      <c r="M3383" s="123">
        <v>0</v>
      </c>
      <c r="N3383" s="37"/>
      <c r="O3383" s="37"/>
      <c r="P3383" s="37"/>
      <c r="Q3383" s="37"/>
      <c r="R3383" s="37"/>
      <c r="S3383" s="37"/>
    </row>
    <row r="3384" spans="2:19">
      <c r="B3384" s="6">
        <v>1966</v>
      </c>
      <c r="C3384" s="123">
        <v>0</v>
      </c>
      <c r="D3384" s="123">
        <v>0</v>
      </c>
      <c r="E3384" s="123">
        <v>0</v>
      </c>
      <c r="F3384" s="123">
        <v>0</v>
      </c>
      <c r="G3384" s="123">
        <v>0</v>
      </c>
      <c r="H3384" s="123">
        <v>0</v>
      </c>
      <c r="I3384" s="123">
        <v>0</v>
      </c>
      <c r="J3384" s="123">
        <v>0</v>
      </c>
      <c r="K3384" s="123">
        <v>0</v>
      </c>
      <c r="L3384" s="123">
        <v>0</v>
      </c>
      <c r="M3384" s="123">
        <v>0</v>
      </c>
      <c r="N3384" s="37"/>
      <c r="O3384" s="37"/>
      <c r="P3384" s="37"/>
      <c r="Q3384" s="37"/>
      <c r="R3384" s="37"/>
      <c r="S3384" s="37"/>
    </row>
    <row r="3385" spans="2:19">
      <c r="B3385" s="6">
        <v>1965</v>
      </c>
      <c r="C3385" s="123">
        <v>0</v>
      </c>
      <c r="D3385" s="123">
        <v>0</v>
      </c>
      <c r="E3385" s="123">
        <v>0</v>
      </c>
      <c r="F3385" s="123">
        <v>0</v>
      </c>
      <c r="G3385" s="123">
        <v>0</v>
      </c>
      <c r="H3385" s="123">
        <v>0</v>
      </c>
      <c r="I3385" s="123">
        <v>0</v>
      </c>
      <c r="J3385" s="123">
        <v>0</v>
      </c>
      <c r="K3385" s="123">
        <v>0</v>
      </c>
      <c r="L3385" s="123">
        <v>0</v>
      </c>
      <c r="M3385" s="123">
        <v>0</v>
      </c>
      <c r="N3385" s="37"/>
      <c r="O3385" s="37"/>
      <c r="P3385" s="37"/>
      <c r="Q3385" s="37"/>
      <c r="R3385" s="37"/>
      <c r="S3385" s="37"/>
    </row>
    <row r="3386" spans="2:19">
      <c r="B3386" s="6">
        <v>1964</v>
      </c>
      <c r="C3386" s="123">
        <v>0</v>
      </c>
      <c r="D3386" s="123">
        <v>0</v>
      </c>
      <c r="E3386" s="123">
        <v>0</v>
      </c>
      <c r="F3386" s="123">
        <v>0</v>
      </c>
      <c r="G3386" s="123">
        <v>0</v>
      </c>
      <c r="H3386" s="123">
        <v>0</v>
      </c>
      <c r="I3386" s="123">
        <v>0</v>
      </c>
      <c r="J3386" s="123">
        <v>0</v>
      </c>
      <c r="K3386" s="123">
        <v>0</v>
      </c>
      <c r="L3386" s="123">
        <v>0</v>
      </c>
      <c r="M3386" s="123">
        <v>0</v>
      </c>
      <c r="N3386" s="37"/>
      <c r="O3386" s="37"/>
      <c r="P3386" s="37"/>
      <c r="Q3386" s="37"/>
      <c r="R3386" s="37"/>
      <c r="S3386" s="37"/>
    </row>
    <row r="3387" spans="2:19">
      <c r="B3387" s="6">
        <v>1963</v>
      </c>
      <c r="C3387" s="123">
        <v>0</v>
      </c>
      <c r="D3387" s="123">
        <v>0</v>
      </c>
      <c r="E3387" s="123">
        <v>0</v>
      </c>
      <c r="F3387" s="123">
        <v>0</v>
      </c>
      <c r="G3387" s="123">
        <v>0</v>
      </c>
      <c r="H3387" s="123">
        <v>0</v>
      </c>
      <c r="I3387" s="123">
        <v>0</v>
      </c>
      <c r="J3387" s="123">
        <v>0</v>
      </c>
      <c r="K3387" s="123">
        <v>0</v>
      </c>
      <c r="L3387" s="123">
        <v>0</v>
      </c>
      <c r="M3387" s="123">
        <v>0</v>
      </c>
      <c r="N3387" s="37"/>
      <c r="O3387" s="37"/>
      <c r="P3387" s="37"/>
      <c r="Q3387" s="37"/>
      <c r="R3387" s="37"/>
      <c r="S3387" s="37"/>
    </row>
    <row r="3388" spans="2:19">
      <c r="B3388" s="6">
        <v>1962</v>
      </c>
      <c r="C3388" s="123">
        <v>0</v>
      </c>
      <c r="D3388" s="123">
        <v>0</v>
      </c>
      <c r="E3388" s="123">
        <v>0</v>
      </c>
      <c r="F3388" s="123">
        <v>0</v>
      </c>
      <c r="G3388" s="123">
        <v>0</v>
      </c>
      <c r="H3388" s="123">
        <v>0</v>
      </c>
      <c r="I3388" s="123">
        <v>0</v>
      </c>
      <c r="J3388" s="123">
        <v>0</v>
      </c>
      <c r="K3388" s="123">
        <v>0</v>
      </c>
      <c r="L3388" s="123">
        <v>0</v>
      </c>
      <c r="M3388" s="123">
        <v>0</v>
      </c>
      <c r="N3388" s="37"/>
      <c r="O3388" s="37"/>
      <c r="P3388" s="37"/>
      <c r="Q3388" s="37"/>
      <c r="R3388" s="37"/>
      <c r="S3388" s="37"/>
    </row>
    <row r="3389" spans="2:19">
      <c r="B3389" s="6">
        <v>1961</v>
      </c>
      <c r="C3389" s="123">
        <v>0</v>
      </c>
      <c r="D3389" s="123">
        <v>0</v>
      </c>
      <c r="E3389" s="123">
        <v>0</v>
      </c>
      <c r="F3389" s="123">
        <v>0</v>
      </c>
      <c r="G3389" s="123">
        <v>0</v>
      </c>
      <c r="H3389" s="123">
        <v>0</v>
      </c>
      <c r="I3389" s="123">
        <v>0</v>
      </c>
      <c r="J3389" s="123">
        <v>0</v>
      </c>
      <c r="K3389" s="123">
        <v>0</v>
      </c>
      <c r="L3389" s="123">
        <v>0</v>
      </c>
      <c r="M3389" s="123">
        <v>0</v>
      </c>
      <c r="N3389" s="37"/>
      <c r="O3389" s="37"/>
      <c r="P3389" s="37"/>
      <c r="Q3389" s="37"/>
      <c r="R3389" s="37"/>
      <c r="S3389" s="37"/>
    </row>
    <row r="3390" spans="2:19">
      <c r="B3390" s="6">
        <v>1960</v>
      </c>
      <c r="C3390" s="123">
        <v>0</v>
      </c>
      <c r="D3390" s="123">
        <v>0</v>
      </c>
      <c r="E3390" s="123">
        <v>0</v>
      </c>
      <c r="F3390" s="123">
        <v>0</v>
      </c>
      <c r="G3390" s="123">
        <v>0</v>
      </c>
      <c r="H3390" s="123">
        <v>0</v>
      </c>
      <c r="I3390" s="123">
        <v>0</v>
      </c>
      <c r="J3390" s="123">
        <v>0</v>
      </c>
      <c r="K3390" s="123">
        <v>0</v>
      </c>
      <c r="L3390" s="123">
        <v>0</v>
      </c>
      <c r="M3390" s="123">
        <v>0</v>
      </c>
      <c r="N3390" s="37"/>
      <c r="O3390" s="37"/>
      <c r="P3390" s="37"/>
      <c r="Q3390" s="37"/>
      <c r="R3390" s="37"/>
      <c r="S3390" s="37"/>
    </row>
    <row r="3391" spans="2:19">
      <c r="B3391" s="6">
        <v>1959</v>
      </c>
      <c r="C3391" s="123">
        <v>0</v>
      </c>
      <c r="D3391" s="123">
        <v>0</v>
      </c>
      <c r="E3391" s="123">
        <v>0</v>
      </c>
      <c r="F3391" s="123">
        <v>0</v>
      </c>
      <c r="G3391" s="123">
        <v>0</v>
      </c>
      <c r="H3391" s="123">
        <v>0</v>
      </c>
      <c r="I3391" s="123">
        <v>0</v>
      </c>
      <c r="J3391" s="123">
        <v>0</v>
      </c>
      <c r="K3391" s="123">
        <v>0</v>
      </c>
      <c r="L3391" s="123">
        <v>0</v>
      </c>
      <c r="M3391" s="123">
        <v>0</v>
      </c>
      <c r="N3391" s="37"/>
      <c r="O3391" s="37"/>
      <c r="P3391" s="37"/>
      <c r="Q3391" s="37"/>
      <c r="R3391" s="37"/>
      <c r="S3391" s="37"/>
    </row>
    <row r="3392" spans="2:19">
      <c r="B3392" s="6">
        <v>1958</v>
      </c>
      <c r="C3392" s="123">
        <v>0</v>
      </c>
      <c r="D3392" s="123">
        <v>0</v>
      </c>
      <c r="E3392" s="123">
        <v>0</v>
      </c>
      <c r="F3392" s="123">
        <v>0</v>
      </c>
      <c r="G3392" s="123">
        <v>0</v>
      </c>
      <c r="H3392" s="123">
        <v>0</v>
      </c>
      <c r="I3392" s="123">
        <v>0</v>
      </c>
      <c r="J3392" s="123">
        <v>0</v>
      </c>
      <c r="K3392" s="123">
        <v>0</v>
      </c>
      <c r="L3392" s="123">
        <v>0</v>
      </c>
      <c r="M3392" s="123">
        <v>0</v>
      </c>
      <c r="N3392" s="37"/>
      <c r="O3392" s="37"/>
      <c r="P3392" s="37"/>
      <c r="Q3392" s="37"/>
      <c r="R3392" s="37"/>
      <c r="S3392" s="37"/>
    </row>
    <row r="3393" spans="2:19">
      <c r="B3393" s="6">
        <v>1957</v>
      </c>
      <c r="C3393" s="123">
        <v>0</v>
      </c>
      <c r="D3393" s="123">
        <v>0</v>
      </c>
      <c r="E3393" s="123">
        <v>0</v>
      </c>
      <c r="F3393" s="123">
        <v>0</v>
      </c>
      <c r="G3393" s="123">
        <v>0</v>
      </c>
      <c r="H3393" s="123">
        <v>0</v>
      </c>
      <c r="I3393" s="123">
        <v>0</v>
      </c>
      <c r="J3393" s="123">
        <v>0</v>
      </c>
      <c r="K3393" s="123">
        <v>0</v>
      </c>
      <c r="L3393" s="123">
        <v>0</v>
      </c>
      <c r="M3393" s="123">
        <v>0</v>
      </c>
      <c r="N3393" s="37"/>
      <c r="O3393" s="37"/>
      <c r="P3393" s="37"/>
      <c r="Q3393" s="37"/>
      <c r="R3393" s="37"/>
      <c r="S3393" s="37"/>
    </row>
    <row r="3394" spans="2:19">
      <c r="B3394" s="6">
        <v>1956</v>
      </c>
      <c r="C3394" s="123">
        <v>0</v>
      </c>
      <c r="D3394" s="123">
        <v>0</v>
      </c>
      <c r="E3394" s="123">
        <v>0</v>
      </c>
      <c r="F3394" s="123">
        <v>0</v>
      </c>
      <c r="G3394" s="123">
        <v>0</v>
      </c>
      <c r="H3394" s="123">
        <v>0</v>
      </c>
      <c r="I3394" s="123">
        <v>0</v>
      </c>
      <c r="J3394" s="123">
        <v>0</v>
      </c>
      <c r="K3394" s="123">
        <v>0</v>
      </c>
      <c r="L3394" s="123">
        <v>0</v>
      </c>
      <c r="M3394" s="123">
        <v>0</v>
      </c>
      <c r="N3394" s="37"/>
      <c r="O3394" s="37"/>
      <c r="P3394" s="37"/>
      <c r="Q3394" s="37"/>
      <c r="R3394" s="37"/>
      <c r="S3394" s="37"/>
    </row>
    <row r="3395" spans="2:19">
      <c r="B3395" s="6">
        <v>1955</v>
      </c>
      <c r="C3395" s="123">
        <v>0</v>
      </c>
      <c r="D3395" s="123">
        <v>0</v>
      </c>
      <c r="E3395" s="123">
        <v>0</v>
      </c>
      <c r="F3395" s="123">
        <v>0</v>
      </c>
      <c r="G3395" s="123">
        <v>0</v>
      </c>
      <c r="H3395" s="123">
        <v>0</v>
      </c>
      <c r="I3395" s="123">
        <v>0</v>
      </c>
      <c r="J3395" s="123">
        <v>0</v>
      </c>
      <c r="K3395" s="123">
        <v>0</v>
      </c>
      <c r="L3395" s="123">
        <v>0</v>
      </c>
      <c r="M3395" s="123">
        <v>0</v>
      </c>
      <c r="N3395" s="37"/>
      <c r="O3395" s="37"/>
      <c r="P3395" s="37"/>
      <c r="Q3395" s="37"/>
      <c r="R3395" s="37"/>
      <c r="S3395" s="37"/>
    </row>
    <row r="3396" spans="2:19">
      <c r="B3396" s="6">
        <v>1954</v>
      </c>
      <c r="C3396" s="123">
        <v>0</v>
      </c>
      <c r="D3396" s="123">
        <v>0</v>
      </c>
      <c r="E3396" s="123">
        <v>0</v>
      </c>
      <c r="F3396" s="123">
        <v>0</v>
      </c>
      <c r="G3396" s="123">
        <v>0</v>
      </c>
      <c r="H3396" s="123">
        <v>0</v>
      </c>
      <c r="I3396" s="123">
        <v>0</v>
      </c>
      <c r="J3396" s="123">
        <v>0</v>
      </c>
      <c r="K3396" s="123">
        <v>0</v>
      </c>
      <c r="L3396" s="123">
        <v>0</v>
      </c>
      <c r="M3396" s="123">
        <v>0</v>
      </c>
      <c r="N3396" s="37"/>
      <c r="O3396" s="37"/>
      <c r="P3396" s="37"/>
      <c r="Q3396" s="37"/>
      <c r="R3396" s="37"/>
      <c r="S3396" s="37"/>
    </row>
    <row r="3397" spans="2:19">
      <c r="B3397" s="6">
        <v>1953</v>
      </c>
      <c r="C3397" s="123">
        <v>0</v>
      </c>
      <c r="D3397" s="123">
        <v>0</v>
      </c>
      <c r="E3397" s="123">
        <v>0</v>
      </c>
      <c r="F3397" s="123">
        <v>0</v>
      </c>
      <c r="G3397" s="123">
        <v>0</v>
      </c>
      <c r="H3397" s="123">
        <v>0</v>
      </c>
      <c r="I3397" s="123">
        <v>0</v>
      </c>
      <c r="J3397" s="123">
        <v>0</v>
      </c>
      <c r="K3397" s="123">
        <v>0</v>
      </c>
      <c r="L3397" s="123">
        <v>0</v>
      </c>
      <c r="M3397" s="123">
        <v>0</v>
      </c>
      <c r="N3397" s="37"/>
      <c r="O3397" s="37"/>
      <c r="P3397" s="37"/>
      <c r="Q3397" s="37"/>
      <c r="R3397" s="37"/>
      <c r="S3397" s="37"/>
    </row>
    <row r="3398" spans="2:19">
      <c r="B3398" s="6">
        <v>1952</v>
      </c>
      <c r="C3398" s="123">
        <v>0</v>
      </c>
      <c r="D3398" s="123">
        <v>0</v>
      </c>
      <c r="E3398" s="123">
        <v>0</v>
      </c>
      <c r="F3398" s="123">
        <v>0</v>
      </c>
      <c r="G3398" s="123">
        <v>0</v>
      </c>
      <c r="H3398" s="123">
        <v>0</v>
      </c>
      <c r="I3398" s="123">
        <v>0</v>
      </c>
      <c r="J3398" s="123">
        <v>0</v>
      </c>
      <c r="K3398" s="123">
        <v>0</v>
      </c>
      <c r="L3398" s="123">
        <v>0</v>
      </c>
      <c r="M3398" s="123">
        <v>0</v>
      </c>
      <c r="N3398" s="37"/>
      <c r="O3398" s="37"/>
      <c r="P3398" s="37"/>
      <c r="Q3398" s="37"/>
      <c r="R3398" s="37"/>
      <c r="S3398" s="37"/>
    </row>
    <row r="3399" spans="2:19">
      <c r="B3399" s="6">
        <v>1951</v>
      </c>
      <c r="C3399" s="123">
        <v>0</v>
      </c>
      <c r="D3399" s="123">
        <v>0</v>
      </c>
      <c r="E3399" s="123">
        <v>0</v>
      </c>
      <c r="F3399" s="123">
        <v>0</v>
      </c>
      <c r="G3399" s="123">
        <v>0</v>
      </c>
      <c r="H3399" s="123">
        <v>0</v>
      </c>
      <c r="I3399" s="123">
        <v>0</v>
      </c>
      <c r="J3399" s="123">
        <v>0</v>
      </c>
      <c r="K3399" s="123">
        <v>0</v>
      </c>
      <c r="L3399" s="123">
        <v>0</v>
      </c>
      <c r="M3399" s="123">
        <v>0</v>
      </c>
      <c r="N3399" s="37"/>
      <c r="O3399" s="37"/>
      <c r="P3399" s="37"/>
      <c r="Q3399" s="37"/>
      <c r="R3399" s="37"/>
      <c r="S3399" s="37"/>
    </row>
    <row r="3400" spans="2:19">
      <c r="B3400" s="6">
        <v>1950</v>
      </c>
      <c r="C3400" s="123">
        <v>0</v>
      </c>
      <c r="D3400" s="123">
        <v>0</v>
      </c>
      <c r="E3400" s="123">
        <v>0</v>
      </c>
      <c r="F3400" s="123">
        <v>0</v>
      </c>
      <c r="G3400" s="123">
        <v>0</v>
      </c>
      <c r="H3400" s="123">
        <v>0</v>
      </c>
      <c r="I3400" s="123">
        <v>0</v>
      </c>
      <c r="J3400" s="123">
        <v>0</v>
      </c>
      <c r="K3400" s="123">
        <v>0</v>
      </c>
      <c r="L3400" s="123">
        <v>0</v>
      </c>
      <c r="M3400" s="123">
        <v>0</v>
      </c>
      <c r="N3400" s="37"/>
      <c r="O3400" s="37"/>
      <c r="P3400" s="37"/>
      <c r="Q3400" s="37"/>
      <c r="R3400" s="37"/>
      <c r="S3400" s="37"/>
    </row>
    <row r="3401" spans="2:19">
      <c r="B3401" s="6">
        <v>1949</v>
      </c>
      <c r="C3401" s="123">
        <v>0</v>
      </c>
      <c r="D3401" s="123">
        <v>0</v>
      </c>
      <c r="E3401" s="123">
        <v>0</v>
      </c>
      <c r="F3401" s="123">
        <v>0</v>
      </c>
      <c r="G3401" s="123">
        <v>0</v>
      </c>
      <c r="H3401" s="123">
        <v>0</v>
      </c>
      <c r="I3401" s="123">
        <v>0</v>
      </c>
      <c r="J3401" s="123">
        <v>0</v>
      </c>
      <c r="K3401" s="123">
        <v>0</v>
      </c>
      <c r="L3401" s="123">
        <v>0</v>
      </c>
      <c r="M3401" s="123">
        <v>0</v>
      </c>
      <c r="N3401" s="37"/>
      <c r="O3401" s="37"/>
      <c r="P3401" s="37"/>
      <c r="Q3401" s="37"/>
      <c r="R3401" s="37"/>
      <c r="S3401" s="37"/>
    </row>
    <row r="3402" spans="2:19">
      <c r="B3402" s="6">
        <v>1948</v>
      </c>
      <c r="C3402" s="123">
        <v>0</v>
      </c>
      <c r="D3402" s="123">
        <v>0</v>
      </c>
      <c r="E3402" s="123">
        <v>0</v>
      </c>
      <c r="F3402" s="123">
        <v>0</v>
      </c>
      <c r="G3402" s="123">
        <v>0</v>
      </c>
      <c r="H3402" s="123">
        <v>0</v>
      </c>
      <c r="I3402" s="123">
        <v>0</v>
      </c>
      <c r="J3402" s="123">
        <v>0</v>
      </c>
      <c r="K3402" s="123">
        <v>0</v>
      </c>
      <c r="L3402" s="123">
        <v>0</v>
      </c>
      <c r="M3402" s="123">
        <v>0</v>
      </c>
      <c r="N3402" s="37"/>
      <c r="O3402" s="37"/>
      <c r="P3402" s="37"/>
      <c r="Q3402" s="37"/>
      <c r="R3402" s="37"/>
      <c r="S3402" s="37"/>
    </row>
    <row r="3403" spans="2:19">
      <c r="B3403" s="6">
        <v>1947</v>
      </c>
      <c r="C3403" s="123">
        <v>0</v>
      </c>
      <c r="D3403" s="123">
        <v>0</v>
      </c>
      <c r="E3403" s="123">
        <v>0</v>
      </c>
      <c r="F3403" s="123">
        <v>0</v>
      </c>
      <c r="G3403" s="123">
        <v>0</v>
      </c>
      <c r="H3403" s="123">
        <v>0</v>
      </c>
      <c r="I3403" s="123">
        <v>0</v>
      </c>
      <c r="J3403" s="123">
        <v>0</v>
      </c>
      <c r="K3403" s="123">
        <v>0</v>
      </c>
      <c r="L3403" s="123">
        <v>0</v>
      </c>
      <c r="M3403" s="123">
        <v>0</v>
      </c>
      <c r="N3403" s="37"/>
      <c r="O3403" s="37"/>
      <c r="P3403" s="37"/>
      <c r="Q3403" s="37"/>
      <c r="R3403" s="37"/>
      <c r="S3403" s="37"/>
    </row>
    <row r="3404" spans="2:19">
      <c r="B3404" s="6">
        <v>1946</v>
      </c>
      <c r="C3404" s="123">
        <v>0</v>
      </c>
      <c r="D3404" s="123">
        <v>0</v>
      </c>
      <c r="E3404" s="123">
        <v>0</v>
      </c>
      <c r="F3404" s="123">
        <v>0</v>
      </c>
      <c r="G3404" s="123">
        <v>0</v>
      </c>
      <c r="H3404" s="123">
        <v>0</v>
      </c>
      <c r="I3404" s="123">
        <v>0</v>
      </c>
      <c r="J3404" s="123">
        <v>0</v>
      </c>
      <c r="K3404" s="123">
        <v>0</v>
      </c>
      <c r="L3404" s="123">
        <v>0</v>
      </c>
      <c r="M3404" s="123">
        <v>0</v>
      </c>
      <c r="N3404" s="37"/>
      <c r="O3404" s="37"/>
      <c r="P3404" s="37"/>
      <c r="Q3404" s="37"/>
      <c r="R3404" s="37"/>
      <c r="S3404" s="37"/>
    </row>
    <row r="3405" spans="2:19">
      <c r="B3405" s="6">
        <v>1945</v>
      </c>
      <c r="C3405" s="123">
        <v>0</v>
      </c>
      <c r="D3405" s="123">
        <v>0</v>
      </c>
      <c r="E3405" s="123">
        <v>0</v>
      </c>
      <c r="F3405" s="123">
        <v>0</v>
      </c>
      <c r="G3405" s="123">
        <v>0</v>
      </c>
      <c r="H3405" s="123">
        <v>0</v>
      </c>
      <c r="I3405" s="123">
        <v>0</v>
      </c>
      <c r="J3405" s="123">
        <v>0</v>
      </c>
      <c r="K3405" s="123">
        <v>0</v>
      </c>
      <c r="L3405" s="123">
        <v>0</v>
      </c>
      <c r="M3405" s="123">
        <v>0</v>
      </c>
      <c r="N3405" s="37"/>
      <c r="O3405" s="37"/>
      <c r="P3405" s="37"/>
      <c r="Q3405" s="37"/>
      <c r="R3405" s="37"/>
      <c r="S3405" s="37"/>
    </row>
    <row r="3406" spans="2:19">
      <c r="B3406" s="6">
        <v>1944</v>
      </c>
      <c r="C3406" s="123">
        <v>0</v>
      </c>
      <c r="D3406" s="123">
        <v>0</v>
      </c>
      <c r="E3406" s="123">
        <v>0</v>
      </c>
      <c r="F3406" s="123">
        <v>0</v>
      </c>
      <c r="G3406" s="123">
        <v>0</v>
      </c>
      <c r="H3406" s="123">
        <v>0</v>
      </c>
      <c r="I3406" s="123">
        <v>0</v>
      </c>
      <c r="J3406" s="123">
        <v>0</v>
      </c>
      <c r="K3406" s="123">
        <v>0</v>
      </c>
      <c r="L3406" s="123">
        <v>0</v>
      </c>
      <c r="M3406" s="123">
        <v>0</v>
      </c>
      <c r="N3406" s="37"/>
      <c r="O3406" s="37"/>
      <c r="P3406" s="37"/>
      <c r="Q3406" s="37"/>
      <c r="R3406" s="37"/>
      <c r="S3406" s="37"/>
    </row>
    <row r="3407" spans="2:19">
      <c r="B3407" s="6">
        <v>1943</v>
      </c>
      <c r="C3407" s="123">
        <v>0</v>
      </c>
      <c r="D3407" s="123">
        <v>0</v>
      </c>
      <c r="E3407" s="123">
        <v>0</v>
      </c>
      <c r="F3407" s="123">
        <v>0</v>
      </c>
      <c r="G3407" s="123">
        <v>0</v>
      </c>
      <c r="H3407" s="123">
        <v>0</v>
      </c>
      <c r="I3407" s="123">
        <v>0</v>
      </c>
      <c r="J3407" s="123">
        <v>0</v>
      </c>
      <c r="K3407" s="123">
        <v>0</v>
      </c>
      <c r="L3407" s="123">
        <v>0</v>
      </c>
      <c r="M3407" s="123">
        <v>0</v>
      </c>
      <c r="N3407" s="37"/>
      <c r="O3407" s="37"/>
      <c r="P3407" s="37"/>
      <c r="Q3407" s="37"/>
      <c r="R3407" s="37"/>
      <c r="S3407" s="37"/>
    </row>
    <row r="3408" spans="2:19">
      <c r="B3408" s="6">
        <v>1942</v>
      </c>
      <c r="C3408" s="123">
        <v>0</v>
      </c>
      <c r="D3408" s="123">
        <v>0</v>
      </c>
      <c r="E3408" s="123">
        <v>0</v>
      </c>
      <c r="F3408" s="123">
        <v>0</v>
      </c>
      <c r="G3408" s="123">
        <v>0</v>
      </c>
      <c r="H3408" s="123">
        <v>0</v>
      </c>
      <c r="I3408" s="123">
        <v>0</v>
      </c>
      <c r="J3408" s="123">
        <v>0</v>
      </c>
      <c r="K3408" s="123">
        <v>0</v>
      </c>
      <c r="L3408" s="123">
        <v>0</v>
      </c>
      <c r="M3408" s="123">
        <v>0</v>
      </c>
      <c r="N3408" s="37"/>
      <c r="O3408" s="37"/>
      <c r="P3408" s="37"/>
      <c r="Q3408" s="37"/>
      <c r="R3408" s="37"/>
      <c r="S3408" s="37"/>
    </row>
    <row r="3409" spans="1:19">
      <c r="B3409" s="6">
        <v>1941</v>
      </c>
      <c r="C3409" s="123">
        <v>0</v>
      </c>
      <c r="D3409" s="123">
        <v>0</v>
      </c>
      <c r="E3409" s="123">
        <v>0</v>
      </c>
      <c r="F3409" s="123">
        <v>0</v>
      </c>
      <c r="G3409" s="123">
        <v>0</v>
      </c>
      <c r="H3409" s="123">
        <v>0</v>
      </c>
      <c r="I3409" s="123">
        <v>0</v>
      </c>
      <c r="J3409" s="123">
        <v>0</v>
      </c>
      <c r="K3409" s="123">
        <v>0</v>
      </c>
      <c r="L3409" s="123">
        <v>0</v>
      </c>
      <c r="M3409" s="123">
        <v>0</v>
      </c>
      <c r="N3409" s="37"/>
      <c r="O3409" s="37"/>
      <c r="P3409" s="37"/>
      <c r="Q3409" s="37"/>
      <c r="R3409" s="37"/>
      <c r="S3409" s="37"/>
    </row>
    <row r="3410" spans="1:19">
      <c r="B3410" s="6">
        <v>1940</v>
      </c>
      <c r="C3410" s="123">
        <v>0</v>
      </c>
      <c r="D3410" s="123">
        <v>0</v>
      </c>
      <c r="E3410" s="123">
        <v>0</v>
      </c>
      <c r="F3410" s="123">
        <v>0</v>
      </c>
      <c r="G3410" s="123">
        <v>0</v>
      </c>
      <c r="H3410" s="123">
        <v>0</v>
      </c>
      <c r="I3410" s="123">
        <v>0</v>
      </c>
      <c r="J3410" s="123">
        <v>0</v>
      </c>
      <c r="K3410" s="123">
        <v>0</v>
      </c>
      <c r="L3410" s="123">
        <v>0</v>
      </c>
      <c r="M3410" s="123">
        <v>0</v>
      </c>
      <c r="N3410" s="37"/>
      <c r="O3410" s="37"/>
      <c r="P3410" s="37"/>
      <c r="Q3410" s="37"/>
      <c r="R3410" s="37"/>
      <c r="S3410" s="37"/>
    </row>
    <row r="3411" spans="1:19">
      <c r="B3411" s="6">
        <v>1939</v>
      </c>
      <c r="C3411" s="123">
        <v>0</v>
      </c>
      <c r="D3411" s="123">
        <v>0</v>
      </c>
      <c r="E3411" s="123">
        <v>0</v>
      </c>
      <c r="F3411" s="123">
        <v>0</v>
      </c>
      <c r="G3411" s="123">
        <v>0</v>
      </c>
      <c r="H3411" s="123">
        <v>0</v>
      </c>
      <c r="I3411" s="123">
        <v>0</v>
      </c>
      <c r="J3411" s="123">
        <v>0</v>
      </c>
      <c r="K3411" s="123">
        <v>0</v>
      </c>
      <c r="L3411" s="123">
        <v>0</v>
      </c>
      <c r="M3411" s="123">
        <v>0</v>
      </c>
      <c r="N3411" s="37"/>
      <c r="O3411" s="37"/>
      <c r="P3411" s="37"/>
      <c r="Q3411" s="37"/>
      <c r="R3411" s="37"/>
      <c r="S3411" s="37"/>
    </row>
    <row r="3412" spans="1:19">
      <c r="B3412" s="6">
        <v>1938</v>
      </c>
      <c r="C3412" s="123">
        <v>0</v>
      </c>
      <c r="D3412" s="123">
        <v>0</v>
      </c>
      <c r="E3412" s="123">
        <v>0</v>
      </c>
      <c r="F3412" s="123">
        <v>0</v>
      </c>
      <c r="G3412" s="123">
        <v>0</v>
      </c>
      <c r="H3412" s="123">
        <v>0</v>
      </c>
      <c r="I3412" s="123">
        <v>0</v>
      </c>
      <c r="J3412" s="123">
        <v>0</v>
      </c>
      <c r="K3412" s="123">
        <v>0</v>
      </c>
      <c r="L3412" s="123">
        <v>0</v>
      </c>
      <c r="M3412" s="123">
        <v>0</v>
      </c>
      <c r="N3412" s="37"/>
      <c r="O3412" s="37"/>
      <c r="P3412" s="37"/>
      <c r="Q3412" s="37"/>
      <c r="R3412" s="37"/>
      <c r="S3412" s="37"/>
    </row>
    <row r="3413" spans="1:19">
      <c r="B3413" s="6">
        <v>1937</v>
      </c>
      <c r="C3413" s="123">
        <v>0</v>
      </c>
      <c r="D3413" s="123">
        <v>0</v>
      </c>
      <c r="E3413" s="123">
        <v>0</v>
      </c>
      <c r="F3413" s="123">
        <v>0</v>
      </c>
      <c r="G3413" s="123">
        <v>0</v>
      </c>
      <c r="H3413" s="123">
        <v>0</v>
      </c>
      <c r="I3413" s="123">
        <v>0</v>
      </c>
      <c r="J3413" s="123">
        <v>0</v>
      </c>
      <c r="K3413" s="123">
        <v>0</v>
      </c>
      <c r="L3413" s="123">
        <v>0</v>
      </c>
      <c r="M3413" s="123">
        <v>0</v>
      </c>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144379</v>
      </c>
      <c r="D3421" s="11">
        <f>SUM(D3343:D3420)</f>
        <v>144379</v>
      </c>
      <c r="E3421" s="11">
        <f>SUM(E3342:E3420)</f>
        <v>144379</v>
      </c>
      <c r="F3421" s="11">
        <f>SUM(F3341:F3420)</f>
        <v>144379</v>
      </c>
      <c r="G3421" s="11">
        <f>SUM(G3340:G3420)</f>
        <v>144379</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v>62500</v>
      </c>
      <c r="I3434" s="37">
        <v>62500</v>
      </c>
      <c r="J3434" s="37">
        <v>62500</v>
      </c>
      <c r="K3434" s="37">
        <v>62500</v>
      </c>
      <c r="L3434" s="37">
        <v>62500</v>
      </c>
      <c r="M3434" s="37">
        <v>62500</v>
      </c>
      <c r="N3434" s="37">
        <v>62500</v>
      </c>
      <c r="O3434" s="37">
        <v>62500</v>
      </c>
      <c r="P3434" s="37">
        <v>62500</v>
      </c>
      <c r="Q3434" s="37">
        <v>62500</v>
      </c>
      <c r="R3434" s="37">
        <v>62500</v>
      </c>
      <c r="S3434" s="37">
        <v>62500</v>
      </c>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v>107613</v>
      </c>
      <c r="D3446" s="37">
        <v>107613</v>
      </c>
      <c r="E3446" s="37">
        <v>107613</v>
      </c>
      <c r="F3446" s="37">
        <v>107613</v>
      </c>
      <c r="G3446" s="37">
        <v>107613</v>
      </c>
      <c r="H3446" s="37">
        <v>107613</v>
      </c>
      <c r="I3446" s="37">
        <v>107613</v>
      </c>
      <c r="J3446" s="37">
        <v>107613</v>
      </c>
      <c r="K3446" s="37">
        <v>107613</v>
      </c>
      <c r="L3446" s="37">
        <v>107613</v>
      </c>
      <c r="M3446" s="37">
        <v>107613</v>
      </c>
      <c r="N3446" s="37">
        <v>107613</v>
      </c>
      <c r="O3446" s="37">
        <v>107613</v>
      </c>
      <c r="P3446" s="37">
        <v>107613</v>
      </c>
      <c r="Q3446" s="37">
        <v>107613</v>
      </c>
      <c r="R3446" s="37">
        <v>107613</v>
      </c>
      <c r="S3446" s="37">
        <v>107613</v>
      </c>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107613</v>
      </c>
      <c r="D3516" s="11">
        <f>SUM(D3438:D3515)</f>
        <v>107613</v>
      </c>
      <c r="E3516" s="11">
        <f>SUM(E3437:E3515)</f>
        <v>107613</v>
      </c>
      <c r="F3516" s="11">
        <f>SUM(F3436:F3515)</f>
        <v>107613</v>
      </c>
      <c r="G3516" s="11">
        <f>SUM(G3435:G3515)</f>
        <v>107613</v>
      </c>
      <c r="H3516" s="11">
        <f>SUM(H3429:H3515)</f>
        <v>170113</v>
      </c>
      <c r="I3516" s="11">
        <f>SUM(I3429:I3515)</f>
        <v>170113</v>
      </c>
      <c r="J3516" s="11">
        <f t="shared" ref="J3516" si="69">SUM(J3429:J3515)</f>
        <v>170113</v>
      </c>
      <c r="K3516" s="11">
        <f>SUM(K3429:K3515)</f>
        <v>170113</v>
      </c>
      <c r="L3516" s="11">
        <f t="shared" ref="L3516" si="70">SUM(L3429:L3515)</f>
        <v>170113</v>
      </c>
      <c r="M3516" s="11">
        <f>SUM(M3429:M3515)</f>
        <v>170113</v>
      </c>
      <c r="N3516" s="11">
        <f>SUM(N3424:N3515)</f>
        <v>170113</v>
      </c>
      <c r="O3516" s="11">
        <f>SUM(O3424:O3515)</f>
        <v>170113</v>
      </c>
      <c r="P3516" s="11">
        <f>SUM(P3424:P3515)</f>
        <v>170113</v>
      </c>
      <c r="Q3516" s="11">
        <f>SUM(Q3424:Q3515)</f>
        <v>170113</v>
      </c>
      <c r="R3516" s="11">
        <f>SUM(R3423:R3515)</f>
        <v>170113</v>
      </c>
      <c r="S3516" s="11">
        <f>SUM(S3423:S3515)</f>
        <v>170113</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2024-08-09T05:51:53Z</dcterms:modified>
</cp:coreProperties>
</file>